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ad\Documents\Rekap Nilai Fakultas Teknik\"/>
    </mc:Choice>
  </mc:AlternateContent>
  <xr:revisionPtr revIDLastSave="0" documentId="13_ncr:1_{157BE381-6CE7-40B0-8A76-6519EC95D67A}" xr6:coauthVersionLast="47" xr6:coauthVersionMax="47" xr10:uidLastSave="{00000000-0000-0000-0000-000000000000}"/>
  <bookViews>
    <workbookView xWindow="-96" yWindow="0" windowWidth="15984" windowHeight="12336" firstSheet="16" activeTab="20" xr2:uid="{1A5A9770-EEA4-417E-8475-214DAB65C8F7}"/>
  </bookViews>
  <sheets>
    <sheet name="MAYA F" sheetId="1" r:id="rId1"/>
    <sheet name="PASKAH H" sheetId="2" r:id="rId2"/>
    <sheet name="ALYA AS" sheetId="3" r:id="rId3"/>
    <sheet name="SHIFA PS" sheetId="4" r:id="rId4"/>
    <sheet name="FIKRI ABRP" sheetId="5" r:id="rId5"/>
    <sheet name="ANDRI R" sheetId="6" r:id="rId6"/>
    <sheet name="ASTI DL" sheetId="7" r:id="rId7"/>
    <sheet name="GYTA" sheetId="8" r:id="rId8"/>
    <sheet name="ARIL G" sheetId="9" r:id="rId9"/>
    <sheet name="NOVIALITA" sheetId="10" r:id="rId10"/>
    <sheet name="AHMAD M" sheetId="11" r:id="rId11"/>
    <sheet name="ADILAH M" sheetId="12" r:id="rId12"/>
    <sheet name="M FURQAN" sheetId="13" r:id="rId13"/>
    <sheet name="WIDYA" sheetId="14" r:id="rId14"/>
    <sheet name="SITI FARAH" sheetId="15" r:id="rId15"/>
    <sheet name="ATHIYA" sheetId="16" r:id="rId16"/>
    <sheet name="INTAN" sheetId="17" r:id="rId17"/>
    <sheet name="ANISA" sheetId="18" r:id="rId18"/>
    <sheet name="SITI R" sheetId="19" r:id="rId19"/>
    <sheet name="GUSTY" sheetId="20" r:id="rId20"/>
    <sheet name="SEKAR" sheetId="21" r:id="rId21"/>
    <sheet name="SALSA" sheetId="22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2" l="1"/>
  <c r="J27" i="22"/>
  <c r="J26" i="22"/>
  <c r="J25" i="22"/>
  <c r="J24" i="22"/>
  <c r="K24" i="22" s="1"/>
  <c r="L24" i="22" s="1"/>
  <c r="I24" i="22"/>
  <c r="J23" i="22"/>
  <c r="J22" i="22"/>
  <c r="J21" i="22"/>
  <c r="J20" i="22"/>
  <c r="I20" i="22"/>
  <c r="J19" i="22"/>
  <c r="J18" i="22"/>
  <c r="J17" i="22"/>
  <c r="K16" i="22"/>
  <c r="L16" i="22" s="1"/>
  <c r="J16" i="22"/>
  <c r="I16" i="22"/>
  <c r="J15" i="22"/>
  <c r="J14" i="22"/>
  <c r="J13" i="22"/>
  <c r="J12" i="22"/>
  <c r="I12" i="22"/>
  <c r="I28" i="21"/>
  <c r="J27" i="21"/>
  <c r="J26" i="21"/>
  <c r="J25" i="21"/>
  <c r="J24" i="21"/>
  <c r="I24" i="21"/>
  <c r="J23" i="21"/>
  <c r="J22" i="21"/>
  <c r="J21" i="21"/>
  <c r="J20" i="21"/>
  <c r="K20" i="21" s="1"/>
  <c r="L20" i="21" s="1"/>
  <c r="I20" i="21"/>
  <c r="J19" i="21"/>
  <c r="J18" i="21"/>
  <c r="J17" i="21"/>
  <c r="J16" i="21"/>
  <c r="K16" i="21" s="1"/>
  <c r="L16" i="21" s="1"/>
  <c r="I16" i="21"/>
  <c r="J15" i="21"/>
  <c r="J14" i="21"/>
  <c r="J13" i="21"/>
  <c r="J12" i="21"/>
  <c r="I12" i="21"/>
  <c r="I28" i="20"/>
  <c r="J27" i="20"/>
  <c r="J26" i="20"/>
  <c r="J25" i="20"/>
  <c r="J24" i="20"/>
  <c r="I24" i="20"/>
  <c r="J23" i="20"/>
  <c r="J22" i="20"/>
  <c r="J21" i="20"/>
  <c r="J20" i="20"/>
  <c r="K20" i="20" s="1"/>
  <c r="L20" i="20" s="1"/>
  <c r="I20" i="20"/>
  <c r="J19" i="20"/>
  <c r="J18" i="20"/>
  <c r="J17" i="20"/>
  <c r="J16" i="20"/>
  <c r="I16" i="20"/>
  <c r="J15" i="20"/>
  <c r="J14" i="20"/>
  <c r="J13" i="20"/>
  <c r="J12" i="20"/>
  <c r="I12" i="20"/>
  <c r="J27" i="19"/>
  <c r="J26" i="19"/>
  <c r="J25" i="19"/>
  <c r="J24" i="19"/>
  <c r="K24" i="19" s="1"/>
  <c r="L24" i="19" s="1"/>
  <c r="I24" i="19"/>
  <c r="J23" i="19"/>
  <c r="J22" i="19"/>
  <c r="J21" i="19"/>
  <c r="J20" i="19"/>
  <c r="I20" i="19"/>
  <c r="J19" i="19"/>
  <c r="J18" i="19"/>
  <c r="J17" i="19"/>
  <c r="K16" i="19"/>
  <c r="L16" i="19" s="1"/>
  <c r="J16" i="19"/>
  <c r="I16" i="19"/>
  <c r="I28" i="19" s="1"/>
  <c r="J15" i="19"/>
  <c r="J14" i="19"/>
  <c r="J13" i="19"/>
  <c r="J12" i="19"/>
  <c r="K12" i="19" s="1"/>
  <c r="I12" i="19"/>
  <c r="I28" i="18"/>
  <c r="J27" i="18"/>
  <c r="J26" i="18"/>
  <c r="J25" i="18"/>
  <c r="J24" i="18"/>
  <c r="K24" i="18" s="1"/>
  <c r="L24" i="18" s="1"/>
  <c r="I24" i="18"/>
  <c r="J23" i="18"/>
  <c r="J22" i="18"/>
  <c r="J21" i="18"/>
  <c r="J20" i="18"/>
  <c r="I20" i="18"/>
  <c r="J19" i="18"/>
  <c r="J18" i="18"/>
  <c r="J17" i="18"/>
  <c r="J16" i="18"/>
  <c r="K16" i="18" s="1"/>
  <c r="L16" i="18" s="1"/>
  <c r="I16" i="18"/>
  <c r="J15" i="18"/>
  <c r="J14" i="18"/>
  <c r="J13" i="18"/>
  <c r="J12" i="18"/>
  <c r="I12" i="18"/>
  <c r="I28" i="17"/>
  <c r="J27" i="17"/>
  <c r="J26" i="17"/>
  <c r="J25" i="17"/>
  <c r="J24" i="17"/>
  <c r="I24" i="17"/>
  <c r="J23" i="17"/>
  <c r="J22" i="17"/>
  <c r="J21" i="17"/>
  <c r="J20" i="17"/>
  <c r="K20" i="17" s="1"/>
  <c r="L20" i="17" s="1"/>
  <c r="I20" i="17"/>
  <c r="J19" i="17"/>
  <c r="J18" i="17"/>
  <c r="J17" i="17"/>
  <c r="J16" i="17"/>
  <c r="I16" i="17"/>
  <c r="J15" i="17"/>
  <c r="J14" i="17"/>
  <c r="J13" i="17"/>
  <c r="J12" i="17"/>
  <c r="I12" i="17"/>
  <c r="I28" i="16"/>
  <c r="J27" i="16"/>
  <c r="J26" i="16"/>
  <c r="J25" i="16"/>
  <c r="K24" i="16" s="1"/>
  <c r="L24" i="16" s="1"/>
  <c r="J24" i="16"/>
  <c r="I24" i="16"/>
  <c r="J23" i="16"/>
  <c r="J22" i="16"/>
  <c r="J21" i="16"/>
  <c r="J20" i="16"/>
  <c r="K20" i="16" s="1"/>
  <c r="L20" i="16" s="1"/>
  <c r="I20" i="16"/>
  <c r="J19" i="16"/>
  <c r="K16" i="16" s="1"/>
  <c r="L16" i="16" s="1"/>
  <c r="J18" i="16"/>
  <c r="J17" i="16"/>
  <c r="J16" i="16"/>
  <c r="I16" i="16"/>
  <c r="J15" i="16"/>
  <c r="J14" i="16"/>
  <c r="J13" i="16"/>
  <c r="J12" i="16"/>
  <c r="I12" i="16"/>
  <c r="I28" i="15"/>
  <c r="J27" i="15"/>
  <c r="J26" i="15"/>
  <c r="J25" i="15"/>
  <c r="J24" i="15"/>
  <c r="K24" i="15" s="1"/>
  <c r="L24" i="15" s="1"/>
  <c r="I24" i="15"/>
  <c r="J23" i="15"/>
  <c r="J22" i="15"/>
  <c r="J21" i="15"/>
  <c r="J20" i="15"/>
  <c r="I20" i="15"/>
  <c r="J19" i="15"/>
  <c r="J18" i="15"/>
  <c r="J17" i="15"/>
  <c r="J16" i="15"/>
  <c r="I16" i="15"/>
  <c r="J15" i="15"/>
  <c r="J14" i="15"/>
  <c r="J13" i="15"/>
  <c r="J12" i="15"/>
  <c r="K12" i="15" s="1"/>
  <c r="I12" i="15"/>
  <c r="I28" i="14"/>
  <c r="J27" i="14"/>
  <c r="J26" i="14"/>
  <c r="J25" i="14"/>
  <c r="J24" i="14"/>
  <c r="K24" i="14" s="1"/>
  <c r="L24" i="14" s="1"/>
  <c r="I24" i="14"/>
  <c r="J23" i="14"/>
  <c r="J22" i="14"/>
  <c r="J21" i="14"/>
  <c r="J20" i="14"/>
  <c r="I20" i="14"/>
  <c r="J19" i="14"/>
  <c r="J18" i="14"/>
  <c r="J17" i="14"/>
  <c r="J16" i="14"/>
  <c r="K16" i="14" s="1"/>
  <c r="L16" i="14" s="1"/>
  <c r="I16" i="14"/>
  <c r="J15" i="14"/>
  <c r="J14" i="14"/>
  <c r="J13" i="14"/>
  <c r="J12" i="14"/>
  <c r="K12" i="14" s="1"/>
  <c r="I12" i="14"/>
  <c r="I28" i="13"/>
  <c r="J27" i="13"/>
  <c r="J26" i="13"/>
  <c r="J25" i="13"/>
  <c r="J24" i="13"/>
  <c r="I24" i="13"/>
  <c r="J23" i="13"/>
  <c r="J22" i="13"/>
  <c r="J21" i="13"/>
  <c r="J20" i="13"/>
  <c r="K20" i="13" s="1"/>
  <c r="L20" i="13" s="1"/>
  <c r="I20" i="13"/>
  <c r="J19" i="13"/>
  <c r="K16" i="13" s="1"/>
  <c r="L16" i="13" s="1"/>
  <c r="J18" i="13"/>
  <c r="J17" i="13"/>
  <c r="J16" i="13"/>
  <c r="I16" i="13"/>
  <c r="J15" i="13"/>
  <c r="J14" i="13"/>
  <c r="J13" i="13"/>
  <c r="J12" i="13"/>
  <c r="I12" i="13"/>
  <c r="I28" i="12"/>
  <c r="J27" i="12"/>
  <c r="J26" i="12"/>
  <c r="J25" i="12"/>
  <c r="J24" i="12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I28" i="11"/>
  <c r="J27" i="11"/>
  <c r="J26" i="11"/>
  <c r="J25" i="11"/>
  <c r="J24" i="11"/>
  <c r="I24" i="11"/>
  <c r="J23" i="11"/>
  <c r="J22" i="11"/>
  <c r="J21" i="11"/>
  <c r="J20" i="11"/>
  <c r="K20" i="11" s="1"/>
  <c r="L20" i="11" s="1"/>
  <c r="I20" i="11"/>
  <c r="J19" i="11"/>
  <c r="J18" i="11"/>
  <c r="J17" i="11"/>
  <c r="J16" i="11"/>
  <c r="I16" i="11"/>
  <c r="J15" i="11"/>
  <c r="J14" i="11"/>
  <c r="J13" i="11"/>
  <c r="J12" i="11"/>
  <c r="I12" i="11"/>
  <c r="I28" i="10"/>
  <c r="J27" i="10"/>
  <c r="J26" i="10"/>
  <c r="J25" i="10"/>
  <c r="J24" i="10"/>
  <c r="I24" i="10"/>
  <c r="J23" i="10"/>
  <c r="J22" i="10"/>
  <c r="J21" i="10"/>
  <c r="J20" i="10"/>
  <c r="I20" i="10"/>
  <c r="J19" i="10"/>
  <c r="J18" i="10"/>
  <c r="J17" i="10"/>
  <c r="J16" i="10"/>
  <c r="K16" i="10" s="1"/>
  <c r="L16" i="10" s="1"/>
  <c r="I16" i="10"/>
  <c r="J15" i="10"/>
  <c r="J14" i="10"/>
  <c r="J13" i="10"/>
  <c r="J12" i="10"/>
  <c r="I12" i="10"/>
  <c r="I28" i="9"/>
  <c r="J27" i="9"/>
  <c r="J26" i="9"/>
  <c r="J25" i="9"/>
  <c r="J24" i="9"/>
  <c r="I24" i="9"/>
  <c r="J23" i="9"/>
  <c r="J22" i="9"/>
  <c r="J21" i="9"/>
  <c r="J20" i="9"/>
  <c r="K20" i="9" s="1"/>
  <c r="L20" i="9" s="1"/>
  <c r="I20" i="9"/>
  <c r="J19" i="9"/>
  <c r="J18" i="9"/>
  <c r="J17" i="9"/>
  <c r="K16" i="9"/>
  <c r="L16" i="9" s="1"/>
  <c r="J16" i="9"/>
  <c r="I16" i="9"/>
  <c r="J15" i="9"/>
  <c r="J14" i="9"/>
  <c r="J13" i="9"/>
  <c r="J12" i="9"/>
  <c r="I12" i="9"/>
  <c r="I28" i="8"/>
  <c r="J27" i="8"/>
  <c r="J26" i="8"/>
  <c r="J25" i="8"/>
  <c r="J24" i="8"/>
  <c r="I24" i="8"/>
  <c r="J23" i="8"/>
  <c r="J22" i="8"/>
  <c r="J21" i="8"/>
  <c r="J20" i="8"/>
  <c r="K20" i="8" s="1"/>
  <c r="L20" i="8" s="1"/>
  <c r="I20" i="8"/>
  <c r="J19" i="8"/>
  <c r="K16" i="8" s="1"/>
  <c r="L16" i="8" s="1"/>
  <c r="J18" i="8"/>
  <c r="J17" i="8"/>
  <c r="J16" i="8"/>
  <c r="I16" i="8"/>
  <c r="J15" i="8"/>
  <c r="J14" i="8"/>
  <c r="J13" i="8"/>
  <c r="J12" i="8"/>
  <c r="I12" i="8"/>
  <c r="I28" i="7"/>
  <c r="J27" i="7"/>
  <c r="J26" i="7"/>
  <c r="J25" i="7"/>
  <c r="J24" i="7"/>
  <c r="K24" i="7" s="1"/>
  <c r="L24" i="7" s="1"/>
  <c r="I24" i="7"/>
  <c r="J23" i="7"/>
  <c r="J22" i="7"/>
  <c r="J21" i="7"/>
  <c r="J20" i="7"/>
  <c r="K20" i="7" s="1"/>
  <c r="L20" i="7" s="1"/>
  <c r="I20" i="7"/>
  <c r="J19" i="7"/>
  <c r="J18" i="7"/>
  <c r="J17" i="7"/>
  <c r="K16" i="7" s="1"/>
  <c r="L16" i="7" s="1"/>
  <c r="J16" i="7"/>
  <c r="I16" i="7"/>
  <c r="J15" i="7"/>
  <c r="J14" i="7"/>
  <c r="J13" i="7"/>
  <c r="J12" i="7"/>
  <c r="K12" i="7" s="1"/>
  <c r="I12" i="7"/>
  <c r="I28" i="6"/>
  <c r="J27" i="6"/>
  <c r="J26" i="6"/>
  <c r="J25" i="6"/>
  <c r="J24" i="6"/>
  <c r="K24" i="6" s="1"/>
  <c r="L24" i="6" s="1"/>
  <c r="I24" i="6"/>
  <c r="J23" i="6"/>
  <c r="J22" i="6"/>
  <c r="J21" i="6"/>
  <c r="J20" i="6"/>
  <c r="I20" i="6"/>
  <c r="J19" i="6"/>
  <c r="J18" i="6"/>
  <c r="J17" i="6"/>
  <c r="J16" i="6"/>
  <c r="K16" i="6" s="1"/>
  <c r="L16" i="6" s="1"/>
  <c r="I16" i="6"/>
  <c r="J15" i="6"/>
  <c r="J14" i="6"/>
  <c r="J13" i="6"/>
  <c r="J12" i="6"/>
  <c r="I12" i="6"/>
  <c r="J27" i="5"/>
  <c r="J26" i="5"/>
  <c r="J25" i="5"/>
  <c r="J24" i="5"/>
  <c r="I24" i="5"/>
  <c r="J23" i="5"/>
  <c r="J22" i="5"/>
  <c r="J21" i="5"/>
  <c r="J20" i="5"/>
  <c r="K20" i="5" s="1"/>
  <c r="L20" i="5" s="1"/>
  <c r="I20" i="5"/>
  <c r="J19" i="5"/>
  <c r="J18" i="5"/>
  <c r="J17" i="5"/>
  <c r="J16" i="5"/>
  <c r="I16" i="5"/>
  <c r="I28" i="5" s="1"/>
  <c r="J15" i="5"/>
  <c r="J14" i="5"/>
  <c r="J13" i="5"/>
  <c r="J12" i="5"/>
  <c r="K12" i="5" s="1"/>
  <c r="I12" i="5"/>
  <c r="I28" i="4"/>
  <c r="J27" i="4"/>
  <c r="J26" i="4"/>
  <c r="J25" i="4"/>
  <c r="J24" i="4"/>
  <c r="I24" i="4"/>
  <c r="J23" i="4"/>
  <c r="J22" i="4"/>
  <c r="J21" i="4"/>
  <c r="J20" i="4"/>
  <c r="I20" i="4"/>
  <c r="J19" i="4"/>
  <c r="J18" i="4"/>
  <c r="J17" i="4"/>
  <c r="J16" i="4"/>
  <c r="I16" i="4"/>
  <c r="J15" i="4"/>
  <c r="J14" i="4"/>
  <c r="J13" i="4"/>
  <c r="J12" i="4"/>
  <c r="K12" i="4" s="1"/>
  <c r="I12" i="4"/>
  <c r="I28" i="3"/>
  <c r="J27" i="3"/>
  <c r="J26" i="3"/>
  <c r="J25" i="3"/>
  <c r="J24" i="3"/>
  <c r="I24" i="3"/>
  <c r="J23" i="3"/>
  <c r="J22" i="3"/>
  <c r="J21" i="3"/>
  <c r="J20" i="3"/>
  <c r="I20" i="3"/>
  <c r="J19" i="3"/>
  <c r="J18" i="3"/>
  <c r="J17" i="3"/>
  <c r="J16" i="3"/>
  <c r="K16" i="3" s="1"/>
  <c r="L16" i="3" s="1"/>
  <c r="I16" i="3"/>
  <c r="J15" i="3"/>
  <c r="J14" i="3"/>
  <c r="J13" i="3"/>
  <c r="J12" i="3"/>
  <c r="I12" i="3"/>
  <c r="I28" i="2"/>
  <c r="J27" i="2"/>
  <c r="J26" i="2"/>
  <c r="J25" i="2"/>
  <c r="J24" i="2"/>
  <c r="I24" i="2"/>
  <c r="J23" i="2"/>
  <c r="J22" i="2"/>
  <c r="J21" i="2"/>
  <c r="J20" i="2"/>
  <c r="K20" i="2" s="1"/>
  <c r="L20" i="2" s="1"/>
  <c r="I20" i="2"/>
  <c r="J19" i="2"/>
  <c r="J18" i="2"/>
  <c r="J17" i="2"/>
  <c r="J16" i="2"/>
  <c r="K16" i="2" s="1"/>
  <c r="L16" i="2" s="1"/>
  <c r="I16" i="2"/>
  <c r="J15" i="2"/>
  <c r="J14" i="2"/>
  <c r="J13" i="2"/>
  <c r="J12" i="2"/>
  <c r="I12" i="2"/>
  <c r="I28" i="1"/>
  <c r="J28" i="22" l="1"/>
  <c r="K20" i="22"/>
  <c r="L20" i="22" s="1"/>
  <c r="K24" i="21"/>
  <c r="L24" i="21" s="1"/>
  <c r="J28" i="21"/>
  <c r="K16" i="20"/>
  <c r="L16" i="20" s="1"/>
  <c r="K12" i="20"/>
  <c r="K24" i="20"/>
  <c r="L24" i="20" s="1"/>
  <c r="K20" i="19"/>
  <c r="L20" i="19" s="1"/>
  <c r="K12" i="22"/>
  <c r="K12" i="21"/>
  <c r="J28" i="20"/>
  <c r="K28" i="19"/>
  <c r="L12" i="19"/>
  <c r="L28" i="19" s="1"/>
  <c r="L29" i="19" s="1"/>
  <c r="J28" i="19"/>
  <c r="J28" i="18"/>
  <c r="K20" i="18"/>
  <c r="L20" i="18" s="1"/>
  <c r="K16" i="17"/>
  <c r="L16" i="17" s="1"/>
  <c r="K24" i="17"/>
  <c r="L24" i="17" s="1"/>
  <c r="K12" i="17"/>
  <c r="K28" i="17" s="1"/>
  <c r="K12" i="16"/>
  <c r="K28" i="16" s="1"/>
  <c r="K20" i="15"/>
  <c r="L20" i="15" s="1"/>
  <c r="K16" i="15"/>
  <c r="L16" i="15" s="1"/>
  <c r="K20" i="14"/>
  <c r="L20" i="14" s="1"/>
  <c r="K12" i="13"/>
  <c r="L12" i="13" s="1"/>
  <c r="L28" i="13" s="1"/>
  <c r="L29" i="13" s="1"/>
  <c r="K24" i="13"/>
  <c r="L24" i="13" s="1"/>
  <c r="K16" i="12"/>
  <c r="L16" i="12" s="1"/>
  <c r="K20" i="12"/>
  <c r="L20" i="12" s="1"/>
  <c r="K12" i="12"/>
  <c r="K24" i="12"/>
  <c r="L24" i="12" s="1"/>
  <c r="K16" i="11"/>
  <c r="L16" i="11" s="1"/>
  <c r="J28" i="11"/>
  <c r="K24" i="11"/>
  <c r="L24" i="11" s="1"/>
  <c r="K24" i="10"/>
  <c r="L24" i="10" s="1"/>
  <c r="J28" i="10"/>
  <c r="K20" i="10"/>
  <c r="L20" i="10" s="1"/>
  <c r="K24" i="9"/>
  <c r="L24" i="9" s="1"/>
  <c r="J28" i="9"/>
  <c r="J28" i="8"/>
  <c r="K24" i="8"/>
  <c r="L24" i="8" s="1"/>
  <c r="K12" i="18"/>
  <c r="J28" i="17"/>
  <c r="L12" i="16"/>
  <c r="L28" i="16" s="1"/>
  <c r="L29" i="16" s="1"/>
  <c r="J28" i="16"/>
  <c r="L12" i="15"/>
  <c r="J28" i="15"/>
  <c r="L12" i="14"/>
  <c r="J28" i="14"/>
  <c r="J28" i="13"/>
  <c r="L12" i="12"/>
  <c r="J28" i="12"/>
  <c r="K12" i="11"/>
  <c r="K12" i="10"/>
  <c r="K12" i="9"/>
  <c r="K12" i="8"/>
  <c r="K28" i="7"/>
  <c r="L12" i="7"/>
  <c r="L28" i="7" s="1"/>
  <c r="L29" i="7" s="1"/>
  <c r="J28" i="7"/>
  <c r="J28" i="6"/>
  <c r="K20" i="6"/>
  <c r="L20" i="6" s="1"/>
  <c r="K16" i="5"/>
  <c r="L16" i="5" s="1"/>
  <c r="K24" i="5"/>
  <c r="L24" i="5" s="1"/>
  <c r="K24" i="4"/>
  <c r="L24" i="4" s="1"/>
  <c r="K16" i="4"/>
  <c r="L16" i="4" s="1"/>
  <c r="K20" i="4"/>
  <c r="L20" i="4" s="1"/>
  <c r="K24" i="3"/>
  <c r="L24" i="3" s="1"/>
  <c r="K12" i="3"/>
  <c r="K28" i="3" s="1"/>
  <c r="K20" i="3"/>
  <c r="L20" i="3" s="1"/>
  <c r="J28" i="2"/>
  <c r="K24" i="2"/>
  <c r="L24" i="2" s="1"/>
  <c r="K12" i="6"/>
  <c r="L12" i="5"/>
  <c r="L28" i="5" s="1"/>
  <c r="L29" i="5" s="1"/>
  <c r="K28" i="5"/>
  <c r="J28" i="5"/>
  <c r="K28" i="4"/>
  <c r="L12" i="4"/>
  <c r="L28" i="4" s="1"/>
  <c r="L29" i="4" s="1"/>
  <c r="J28" i="4"/>
  <c r="J28" i="3"/>
  <c r="K12" i="2"/>
  <c r="K28" i="20" l="1"/>
  <c r="L12" i="20"/>
  <c r="L28" i="20" s="1"/>
  <c r="L29" i="20" s="1"/>
  <c r="L12" i="22"/>
  <c r="L28" i="22" s="1"/>
  <c r="L29" i="22" s="1"/>
  <c r="K28" i="22"/>
  <c r="K28" i="21"/>
  <c r="L12" i="21"/>
  <c r="L28" i="21" s="1"/>
  <c r="L29" i="21" s="1"/>
  <c r="L12" i="17"/>
  <c r="L28" i="17" s="1"/>
  <c r="L29" i="17" s="1"/>
  <c r="L28" i="15"/>
  <c r="L29" i="15" s="1"/>
  <c r="K28" i="15"/>
  <c r="K28" i="14"/>
  <c r="L28" i="14"/>
  <c r="L29" i="14" s="1"/>
  <c r="K28" i="13"/>
  <c r="L28" i="12"/>
  <c r="L29" i="12" s="1"/>
  <c r="K28" i="12"/>
  <c r="K28" i="18"/>
  <c r="L12" i="18"/>
  <c r="L28" i="18" s="1"/>
  <c r="L29" i="18" s="1"/>
  <c r="K28" i="11"/>
  <c r="L12" i="11"/>
  <c r="L28" i="11" s="1"/>
  <c r="L29" i="11" s="1"/>
  <c r="L12" i="10"/>
  <c r="L28" i="10" s="1"/>
  <c r="L29" i="10" s="1"/>
  <c r="K28" i="10"/>
  <c r="K28" i="9"/>
  <c r="L12" i="9"/>
  <c r="L28" i="9" s="1"/>
  <c r="L29" i="9" s="1"/>
  <c r="K28" i="8"/>
  <c r="L12" i="8"/>
  <c r="L28" i="8" s="1"/>
  <c r="L29" i="8" s="1"/>
  <c r="L12" i="3"/>
  <c r="L28" i="3" s="1"/>
  <c r="L29" i="3" s="1"/>
  <c r="K28" i="6"/>
  <c r="L12" i="6"/>
  <c r="L28" i="6" s="1"/>
  <c r="L29" i="6" s="1"/>
  <c r="K28" i="2"/>
  <c r="L12" i="2"/>
  <c r="L28" i="2" s="1"/>
  <c r="L29" i="2" s="1"/>
  <c r="J27" i="1" l="1"/>
  <c r="J26" i="1"/>
  <c r="J25" i="1"/>
  <c r="J24" i="1"/>
  <c r="I24" i="1"/>
  <c r="J23" i="1"/>
  <c r="J22" i="1"/>
  <c r="J21" i="1"/>
  <c r="J20" i="1"/>
  <c r="K20" i="1" s="1"/>
  <c r="L20" i="1" s="1"/>
  <c r="I20" i="1"/>
  <c r="J19" i="1"/>
  <c r="J18" i="1"/>
  <c r="J17" i="1"/>
  <c r="J16" i="1"/>
  <c r="I16" i="1"/>
  <c r="J15" i="1"/>
  <c r="J14" i="1"/>
  <c r="J13" i="1"/>
  <c r="J12" i="1"/>
  <c r="I12" i="1"/>
  <c r="K24" i="1" l="1"/>
  <c r="L24" i="1" s="1"/>
  <c r="K12" i="1"/>
  <c r="J28" i="1"/>
  <c r="K16" i="1"/>
  <c r="L16" i="1" s="1"/>
  <c r="L12" i="1" l="1"/>
  <c r="L28" i="1" s="1"/>
  <c r="L29" i="1" s="1"/>
  <c r="K28" i="1"/>
</calcChain>
</file>

<file path=xl/sharedStrings.xml><?xml version="1.0" encoding="utf-8"?>
<sst xmlns="http://schemas.openxmlformats.org/spreadsheetml/2006/main" count="1144" uniqueCount="81">
  <si>
    <t>Nilai</t>
  </si>
  <si>
    <t>Sub CPMK</t>
  </si>
  <si>
    <t xml:space="preserve">NPM : </t>
  </si>
  <si>
    <t>SEMESTER GENAP TAHUN AJAR 2022/2023</t>
  </si>
  <si>
    <t>Keaktifan</t>
  </si>
  <si>
    <t>Sikap</t>
  </si>
  <si>
    <t>UTS</t>
  </si>
  <si>
    <t>UAS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</si>
  <si>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</si>
  <si>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</si>
  <si>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</si>
  <si>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</si>
  <si>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</si>
  <si>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</si>
  <si>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</si>
  <si>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</si>
  <si>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</si>
  <si>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</si>
  <si>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</si>
  <si>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</si>
  <si>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</si>
  <si>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</si>
  <si>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</si>
  <si>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Sub-CPMK 1 sudah tercapai, persentase ketercapaian Sub-CPMK 1 lebih besar dari bobot minimal</t>
  </si>
  <si>
    <t>Sub-CPMK 2</t>
  </si>
  <si>
    <t>Sub-CPMK 2 sudah tercapai, persentase ketercapaian Sub-CPMK 2 lebih besar dari bobot minimal</t>
  </si>
  <si>
    <t>Sub-CPMK 3</t>
  </si>
  <si>
    <t>Sub-CPMK 3 sudah tercapai, persentase ketercapaian Sub-CPMK 3 lebih besar dari bobot minimal</t>
  </si>
  <si>
    <t>Sub-CPMK 4</t>
  </si>
  <si>
    <t>Sub-CPMK 4 sudah tercapai, persentase ketercapaian Sub-CPMK 4 lebih besar dari bobot minimal</t>
  </si>
  <si>
    <t>JUMLAH</t>
  </si>
  <si>
    <t>NILAI HURUF</t>
  </si>
  <si>
    <t>PORTOFOLIO PERKEMBANGAN KEMAMPUAN MATA KULIAH TRANSPORT ECONOMIST</t>
  </si>
  <si>
    <t>Nama : MAYA F</t>
  </si>
  <si>
    <t>Tugas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</si>
  <si>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83,70  lebih besar dari bobot minimal yang ditetapkan (70).</t>
    </r>
  </si>
  <si>
    <t>Nama : PASKAH 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</si>
  <si>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83,80  lebih besar dari bobot minimal yang ditetapkan (70).</t>
    </r>
  </si>
  <si>
    <t>Nama : ALYA AS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</si>
  <si>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81,20  lebih besar dari bobot minimal yang ditetapkan (70).</t>
    </r>
  </si>
  <si>
    <t>Nama : SHIFA PS</t>
  </si>
  <si>
    <t>Sub-CPMK 1 belum tercapai, persentase ketercapaian Sub-CPMK 1 lebih kecil dari bobot minimal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</si>
  <si>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73,10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</si>
  <si>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FIKRI ABRP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</si>
  <si>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80,83  lebih besar dari bobot minimal yang ditetapkan (70).</t>
    </r>
  </si>
  <si>
    <t>Nama : ANDRI R</t>
  </si>
  <si>
    <t>Sub-CPMK 4 belum tercapai, persentase ketercapaian Sub-CPMK 4 lebih kecil dari bobot minimal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</si>
  <si>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71,88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</si>
  <si>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ASTI DL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</si>
  <si>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77,95  lebih besar dari bobot minimal yang ditetapkan (70).</t>
    </r>
  </si>
  <si>
    <t>Nama : GYTA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</si>
  <si>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81,48  lebih besar dari bobot minimal yang ditetapkan (70).</t>
    </r>
  </si>
  <si>
    <t>Nama : ARIL G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</si>
  <si>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76,53  lebih besar dari bobot minimal yang ditetapkan (70).</t>
    </r>
  </si>
  <si>
    <t>Nama : NOVIALITA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</si>
  <si>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81,70  lebih besar dari bobot minimal yang ditetapkan (70).</t>
    </r>
  </si>
  <si>
    <t>Nama : AHMAD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</si>
  <si>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74,25  lebih besar dari bobot minimal yang ditetapkan (70).</t>
    </r>
  </si>
  <si>
    <t>Nama : ADILAH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</si>
  <si>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83,63  lebih besar dari bobot minimal yang ditetapkan (70).</t>
    </r>
  </si>
  <si>
    <t>Nama : M FURQAN</t>
  </si>
  <si>
    <t>Sub-CPMK 3 belum tercapai, persentase ketercapaian Sub-CPMK 3 lebih kecil dari bobot minimal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</si>
  <si>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75,60  lebih besar dari bobot minimal yang ditetapkan (70).</t>
    </r>
  </si>
  <si>
    <t>Nama : WIDYA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</si>
  <si>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72,30  lebih besar dari bobot minimal yang ditetapkan (70).</t>
    </r>
  </si>
  <si>
    <t>Nama : SITI FARAH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</si>
  <si>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79,43  lebih besar dari bobot minimal yang ditetapkan (70).</t>
    </r>
  </si>
  <si>
    <t>Nama : ATHIYA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</si>
  <si>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81,78  lebih besar dari bobot minimal yang ditetapkan (70).</t>
    </r>
  </si>
  <si>
    <t>Nama : INTAN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</si>
  <si>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77,03  lebih besar dari bobot minimal yang ditetapkan (70).</t>
    </r>
  </si>
  <si>
    <t>Nama : ANISA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</si>
  <si>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83,60  lebih besar dari bobot minimal yang ditetapkan (70).</t>
    </r>
  </si>
  <si>
    <t>Nama : SITI R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</si>
  <si>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84,10  lebih besar dari bobot minimal yang ditetapkan (70).</t>
    </r>
  </si>
  <si>
    <t>Nama : GUSTY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</si>
  <si>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80,03  lebih besar dari bobot minimal yang ditetapkan (70).</t>
    </r>
  </si>
  <si>
    <t>Nama : SEKAR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</si>
  <si>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80,30  lebih besar dari bobot minimal yang ditetapkan (70).</t>
    </r>
  </si>
  <si>
    <t>Nama : SALSA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</si>
  <si>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82,33  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</si>
</sst>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04D7-C52D-4F51-8743-476D58B08226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26" t="s">
        <v>34</v>
      </c>
      <c r="P3" s="27">
        <v>85</v>
      </c>
      <c r="Q3" s="27">
        <v>88</v>
      </c>
      <c r="R3" s="27">
        <v>84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83</v>
      </c>
      <c r="Q4" s="27">
        <v>86</v>
      </c>
      <c r="R4" s="27">
        <v>84</v>
      </c>
      <c r="S4" s="27">
        <v>86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87</v>
      </c>
      <c r="Q5" s="6">
        <v>83</v>
      </c>
      <c r="R5" s="6">
        <v>90</v>
      </c>
      <c r="S5" s="6">
        <v>85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85</v>
      </c>
      <c r="K12" s="22">
        <f>(J12*G12)+(J13*G13)+(J14*G14)+(J15*G15)</f>
        <v>2125</v>
      </c>
      <c r="L12" s="23">
        <f>K12/100</f>
        <v>21.25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26" t="s">
        <v>34</v>
      </c>
      <c r="G13" s="21">
        <v>5</v>
      </c>
      <c r="H13" s="20"/>
      <c r="I13" s="20"/>
      <c r="J13" s="27">
        <f>P3</f>
        <v>85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83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87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85</v>
      </c>
      <c r="K16" s="22">
        <f t="shared" ref="K16" si="0">(J16*G16)+(J17*G17)+(J18*G18)+(J19*G19)</f>
        <v>2137.5</v>
      </c>
      <c r="L16" s="23">
        <f t="shared" ref="L16" si="1">K16/100</f>
        <v>21.375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26" t="s">
        <v>34</v>
      </c>
      <c r="G17" s="21">
        <v>5</v>
      </c>
      <c r="H17" s="20"/>
      <c r="I17" s="20"/>
      <c r="J17" s="30">
        <f>Q3</f>
        <v>88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86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83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80</v>
      </c>
      <c r="K20" s="22">
        <f t="shared" ref="K20" si="2">(J20*G20)+(J21*G21)+(J22*G22)+(J23*G23)</f>
        <v>2055</v>
      </c>
      <c r="L20" s="23">
        <f t="shared" ref="L20" si="3">K20/100</f>
        <v>20.55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26" t="s">
        <v>34</v>
      </c>
      <c r="G21" s="21">
        <v>5</v>
      </c>
      <c r="H21" s="20"/>
      <c r="I21" s="20"/>
      <c r="J21" s="27">
        <f>R3</f>
        <v>84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84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90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80</v>
      </c>
      <c r="K24" s="22">
        <f t="shared" ref="K24" si="4">(J24*G24)+(J25*G25)+(J26*G26)+(J27*G27)</f>
        <v>2052.5</v>
      </c>
      <c r="L24" s="23">
        <f t="shared" ref="L24" si="5">K24/100</f>
        <v>20.524999999999999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26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86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85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1356</v>
      </c>
      <c r="K28" s="36">
        <f>SUM(K12:K27)</f>
        <v>8370</v>
      </c>
      <c r="L28" s="37">
        <f>SUM(L12:L27)</f>
        <v>83.699999999999989</v>
      </c>
      <c r="M28" s="38" t="s">
        <v>35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4689-F438-4BB5-AC4B-A8C991C90B94}">
  <dimension ref="A1:S29"/>
  <sheetViews>
    <sheetView zoomScale="70" zoomScaleNormal="70" workbookViewId="0">
      <selection activeCell="F25" sqref="F25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84</v>
      </c>
      <c r="Q3" s="27">
        <v>86</v>
      </c>
      <c r="R3" s="27">
        <v>89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90</v>
      </c>
      <c r="Q4" s="27">
        <v>90</v>
      </c>
      <c r="R4" s="27">
        <v>85</v>
      </c>
      <c r="S4" s="27">
        <v>87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80</v>
      </c>
      <c r="Q5" s="6">
        <v>83</v>
      </c>
      <c r="R5" s="6">
        <v>85</v>
      </c>
      <c r="S5" s="6">
        <v>84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80</v>
      </c>
      <c r="K12" s="22">
        <f>(J12*G12)+(J13*G13)+(J14*G14)+(J15*G15)</f>
        <v>2045</v>
      </c>
      <c r="L12" s="23">
        <f>K12/100</f>
        <v>20.45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84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90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80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80</v>
      </c>
      <c r="K16" s="22">
        <f t="shared" ref="K16" si="0">(J16*G16)+(J17*G17)+(J18*G18)+(J19*G19)</f>
        <v>2062.5</v>
      </c>
      <c r="L16" s="23">
        <f t="shared" ref="L16" si="1">K16/100</f>
        <v>20.625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86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90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83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85</v>
      </c>
      <c r="K20" s="22">
        <f t="shared" ref="K20" si="2">(J20*G20)+(J21*G21)+(J22*G22)+(J23*G23)</f>
        <v>2145</v>
      </c>
      <c r="L20" s="23">
        <f t="shared" ref="L20" si="3">K20/100</f>
        <v>21.45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89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85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85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85</v>
      </c>
      <c r="K24" s="22">
        <f t="shared" ref="K24" si="4">(J24*G24)+(J25*G25)+(J26*G26)+(J27*G27)</f>
        <v>2127.5</v>
      </c>
      <c r="L24" s="23">
        <f t="shared" ref="L24" si="5">K24/100</f>
        <v>21.274999999999999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87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84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1358</v>
      </c>
      <c r="K28" s="36">
        <f>SUM(K12:K27)</f>
        <v>8380</v>
      </c>
      <c r="L28" s="37">
        <f>SUM(L12:L27)</f>
        <v>83.800000000000011</v>
      </c>
      <c r="M28" s="38" t="s">
        <v>37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AA30-F51B-43A9-BEF8-2083314BD043}">
  <dimension ref="A1:S29"/>
  <sheetViews>
    <sheetView zoomScale="70" zoomScaleNormal="70" workbookViewId="0">
      <selection activeCell="F25" sqref="F25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85</v>
      </c>
      <c r="Q3" s="27">
        <v>86</v>
      </c>
      <c r="R3" s="27">
        <v>87</v>
      </c>
      <c r="S3" s="27">
        <v>83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78</v>
      </c>
      <c r="Q4" s="27">
        <v>81</v>
      </c>
      <c r="R4" s="27"/>
      <c r="S4" s="27">
        <v>86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85</v>
      </c>
      <c r="Q5" s="6">
        <v>82</v>
      </c>
      <c r="R5" s="6">
        <v>86</v>
      </c>
      <c r="S5" s="6">
        <v>88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80</v>
      </c>
      <c r="K12" s="22">
        <f>(J12*G12)+(J13*G13)+(J14*G14)+(J15*G15)</f>
        <v>2032.5</v>
      </c>
      <c r="L12" s="23">
        <f>K12/100</f>
        <v>20.324999999999999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85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78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85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80</v>
      </c>
      <c r="K16" s="22">
        <f t="shared" ref="K16" si="0">(J16*G16)+(J17*G17)+(J18*G18)+(J19*G19)</f>
        <v>2037.5</v>
      </c>
      <c r="L16" s="23">
        <f t="shared" ref="L16" si="1">K16/100</f>
        <v>20.375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86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81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82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85</v>
      </c>
      <c r="K20" s="22">
        <f t="shared" ref="K20" si="2">(J20*G20)+(J21*G21)+(J22*G22)+(J23*G23)</f>
        <v>1925</v>
      </c>
      <c r="L20" s="23">
        <f t="shared" ref="L20" si="3">K20/100</f>
        <v>19.25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87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0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86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85</v>
      </c>
      <c r="K24" s="22">
        <f t="shared" ref="K24" si="4">(J24*G24)+(J25*G25)+(J26*G26)+(J27*G27)</f>
        <v>2125</v>
      </c>
      <c r="L24" s="23">
        <f t="shared" ref="L24" si="5">K24/100</f>
        <v>21.25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83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86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88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1257</v>
      </c>
      <c r="K28" s="36">
        <f>SUM(K12:K27)</f>
        <v>8120</v>
      </c>
      <c r="L28" s="37">
        <f>SUM(L12:L27)</f>
        <v>81.2</v>
      </c>
      <c r="M28" s="38" t="s">
        <v>39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47135-1DC5-4227-B4CF-7FFC9566DAEB}">
  <dimension ref="A1:S29"/>
  <sheetViews>
    <sheetView zoomScale="70" zoomScaleNormal="70" workbookViewId="0">
      <selection activeCell="F25" sqref="F25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/>
      <c r="Q3" s="27">
        <v>90</v>
      </c>
      <c r="R3" s="27">
        <v>90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83</v>
      </c>
      <c r="Q4" s="27">
        <v>84</v>
      </c>
      <c r="R4" s="27">
        <v>87</v>
      </c>
      <c r="S4" s="27"/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84</v>
      </c>
      <c r="Q5" s="6">
        <v>82</v>
      </c>
      <c r="R5" s="6">
        <v>86</v>
      </c>
      <c r="S5" s="6">
        <v>88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70</v>
      </c>
      <c r="K12" s="22">
        <f>(J12*G12)+(J13*G13)+(J14*G14)+(J15*G15)</f>
        <v>1467.5</v>
      </c>
      <c r="L12" s="23">
        <f>K12/100</f>
        <v>14.675000000000001</v>
      </c>
      <c r="M12" s="24" t="s">
        <v>41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0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83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84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70</v>
      </c>
      <c r="K16" s="22">
        <f t="shared" ref="K16" si="0">(J16*G16)+(J17*G17)+(J18*G18)+(J19*G19)</f>
        <v>1915</v>
      </c>
      <c r="L16" s="23">
        <f t="shared" ref="L16" si="1">K16/100</f>
        <v>19.149999999999999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90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84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82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80</v>
      </c>
      <c r="K20" s="22">
        <f t="shared" ref="K20" si="2">(J20*G20)+(J21*G21)+(J22*G22)+(J23*G23)</f>
        <v>2082.5</v>
      </c>
      <c r="L20" s="23">
        <f t="shared" ref="L20" si="3">K20/100</f>
        <v>20.824999999999999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90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87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86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80</v>
      </c>
      <c r="K24" s="22">
        <f t="shared" ref="K24" si="4">(J24*G24)+(J25*G25)+(J26*G26)+(J27*G27)</f>
        <v>1845</v>
      </c>
      <c r="L24" s="23">
        <f t="shared" ref="L24" si="5">K24/100</f>
        <v>18.45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0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88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1159</v>
      </c>
      <c r="K28" s="36">
        <f>SUM(K12:K27)</f>
        <v>7310</v>
      </c>
      <c r="L28" s="37">
        <f>SUM(L12:L27)</f>
        <v>73.100000000000009</v>
      </c>
      <c r="M28" s="38" t="s">
        <v>42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C366F-99F4-491A-BA51-733227F89A83}">
  <dimension ref="A1:S29"/>
  <sheetViews>
    <sheetView zoomScale="70" zoomScaleNormal="70" workbookViewId="0">
      <selection sqref="A1:XFD1048576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88</v>
      </c>
      <c r="Q3" s="27">
        <v>85</v>
      </c>
      <c r="R3" s="27">
        <v>86</v>
      </c>
      <c r="S3" s="27">
        <v>88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90</v>
      </c>
      <c r="Q4" s="27">
        <v>87</v>
      </c>
      <c r="R4" s="27">
        <v>83</v>
      </c>
      <c r="S4" s="27">
        <v>82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85</v>
      </c>
      <c r="Q5" s="6">
        <v>87</v>
      </c>
      <c r="R5" s="6">
        <v>85</v>
      </c>
      <c r="S5" s="6">
        <v>80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70</v>
      </c>
      <c r="K12" s="22">
        <f>(J12*G12)+(J13*G13)+(J14*G14)+(J15*G15)</f>
        <v>1927.5</v>
      </c>
      <c r="L12" s="23">
        <f>K12/100</f>
        <v>19.274999999999999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88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90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85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70</v>
      </c>
      <c r="K16" s="22">
        <f t="shared" ref="K16" si="0">(J16*G16)+(J17*G17)+(J18*G18)+(J19*G19)</f>
        <v>1910</v>
      </c>
      <c r="L16" s="23">
        <f t="shared" ref="L16" si="1">K16/100</f>
        <v>19.100000000000001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85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87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87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85</v>
      </c>
      <c r="K20" s="22">
        <f t="shared" ref="K20" si="2">(J20*G20)+(J21*G21)+(J22*G22)+(J23*G23)</f>
        <v>2125</v>
      </c>
      <c r="L20" s="23">
        <f t="shared" ref="L20" si="3">K20/100</f>
        <v>21.25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86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83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85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85</v>
      </c>
      <c r="K24" s="22">
        <f t="shared" ref="K24" si="4">(J24*G24)+(J25*G25)+(J26*G26)+(J27*G27)</f>
        <v>2120</v>
      </c>
      <c r="L24" s="23">
        <f t="shared" ref="L24" si="5">K24/100</f>
        <v>21.2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88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82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80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1336</v>
      </c>
      <c r="K28" s="36">
        <f>SUM(K12:K27)</f>
        <v>8082.5</v>
      </c>
      <c r="L28" s="37">
        <f>SUM(L12:L27)</f>
        <v>80.825000000000003</v>
      </c>
      <c r="M28" s="38" t="s">
        <v>44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C148-C45D-4CE8-BEA5-367D5D64DC6F}">
  <dimension ref="A1:S29"/>
  <sheetViews>
    <sheetView zoomScale="70" zoomScaleNormal="70" workbookViewId="0">
      <selection sqref="A1:M1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80</v>
      </c>
      <c r="Q3" s="27">
        <v>85</v>
      </c>
      <c r="R3" s="27">
        <v>80</v>
      </c>
      <c r="S3" s="27"/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82</v>
      </c>
      <c r="Q4" s="27">
        <v>80</v>
      </c>
      <c r="R4" s="27">
        <v>83</v>
      </c>
      <c r="S4" s="27">
        <v>86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/>
      <c r="Q5" s="6">
        <v>88</v>
      </c>
      <c r="R5" s="6">
        <v>84</v>
      </c>
      <c r="S5" s="6">
        <v>82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75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75</v>
      </c>
      <c r="K12" s="22">
        <f>(J12*G12)+(J13*G13)+(J14*G14)+(J15*G15)</f>
        <v>1730</v>
      </c>
      <c r="L12" s="23">
        <f>K12/100</f>
        <v>17.3</v>
      </c>
      <c r="M12" s="24" t="s">
        <v>41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80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82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0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75</v>
      </c>
      <c r="K16" s="22">
        <f t="shared" ref="K16" si="0">(J16*G16)+(J17*G17)+(J18*G18)+(J19*G19)</f>
        <v>1970</v>
      </c>
      <c r="L16" s="23">
        <f t="shared" ref="L16" si="1">K16/100</f>
        <v>19.7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85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80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88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75</v>
      </c>
      <c r="K20" s="22">
        <f t="shared" ref="K20" si="2">(J20*G20)+(J21*G21)+(J22*G22)+(J23*G23)</f>
        <v>1942.5</v>
      </c>
      <c r="L20" s="23">
        <f t="shared" ref="L20" si="3">K20/100</f>
        <v>19.425000000000001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80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83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84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75</v>
      </c>
      <c r="K24" s="22">
        <f t="shared" ref="K24" si="4">(J24*G24)+(J25*G25)+(J26*G26)+(J27*G27)</f>
        <v>1545</v>
      </c>
      <c r="L24" s="23">
        <f t="shared" ref="L24" si="5">K24/100</f>
        <v>15.45</v>
      </c>
      <c r="M24" s="24" t="s">
        <v>46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0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86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82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1130</v>
      </c>
      <c r="K28" s="36">
        <f>SUM(K12:K27)</f>
        <v>7187.5</v>
      </c>
      <c r="L28" s="37">
        <f>SUM(L12:L27)</f>
        <v>71.875</v>
      </c>
      <c r="M28" s="38" t="s">
        <v>47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7A71-C775-4400-AEC9-C365078E3910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85</v>
      </c>
      <c r="Q3" s="27">
        <v>88</v>
      </c>
      <c r="R3" s="27">
        <v>84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89</v>
      </c>
      <c r="Q4" s="27">
        <v>85</v>
      </c>
      <c r="R4" s="27">
        <v>82</v>
      </c>
      <c r="S4" s="27">
        <v>90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87</v>
      </c>
      <c r="Q5" s="6">
        <v>89</v>
      </c>
      <c r="R5" s="6">
        <v>85</v>
      </c>
      <c r="S5" s="6">
        <v>87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75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70</v>
      </c>
      <c r="K12" s="22">
        <f>(J12*G12)+(J13*G13)+(J14*G14)+(J15*G15)</f>
        <v>1915</v>
      </c>
      <c r="L12" s="23">
        <f>K12/100</f>
        <v>19.149999999999999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85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89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87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70</v>
      </c>
      <c r="K16" s="22">
        <f t="shared" ref="K16" si="0">(J16*G16)+(J17*G17)+(J18*G18)+(J19*G19)</f>
        <v>1925</v>
      </c>
      <c r="L16" s="23">
        <f t="shared" ref="L16" si="1">K16/100</f>
        <v>19.25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88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85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89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75</v>
      </c>
      <c r="K20" s="22">
        <f t="shared" ref="K20" si="2">(J20*G20)+(J21*G21)+(J22*G22)+(J23*G23)</f>
        <v>1962.5</v>
      </c>
      <c r="L20" s="23">
        <f t="shared" ref="L20" si="3">K20/100</f>
        <v>19.625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84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82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85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75</v>
      </c>
      <c r="K24" s="22">
        <f t="shared" ref="K24" si="4">(J24*G24)+(J25*G25)+(J26*G26)+(J27*G27)</f>
        <v>1992.5</v>
      </c>
      <c r="L24" s="23">
        <f t="shared" ref="L24" si="5">K24/100</f>
        <v>19.925000000000001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90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87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1326</v>
      </c>
      <c r="K28" s="36">
        <f>SUM(K12:K27)</f>
        <v>7795</v>
      </c>
      <c r="L28" s="37">
        <f>SUM(L12:L27)</f>
        <v>77.95</v>
      </c>
      <c r="M28" s="38" t="s">
        <v>49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45CEC-88BF-4AE1-88A9-650503EC5ED5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84</v>
      </c>
      <c r="Q3" s="27">
        <v>85</v>
      </c>
      <c r="R3" s="27">
        <v>88</v>
      </c>
      <c r="S3" s="27">
        <v>84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90</v>
      </c>
      <c r="Q4" s="27">
        <v>84</v>
      </c>
      <c r="R4" s="27">
        <v>82</v>
      </c>
      <c r="S4" s="27">
        <v>81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83</v>
      </c>
      <c r="Q5" s="6">
        <v>89</v>
      </c>
      <c r="R5" s="6"/>
      <c r="S5" s="6">
        <v>88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80</v>
      </c>
      <c r="K12" s="22">
        <f>(J12*G12)+(J13*G13)+(J14*G14)+(J15*G15)</f>
        <v>2052.5</v>
      </c>
      <c r="L12" s="23">
        <f>K12/100</f>
        <v>20.524999999999999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84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90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83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80</v>
      </c>
      <c r="K16" s="22">
        <f t="shared" ref="K16" si="0">(J16*G16)+(J17*G17)+(J18*G18)+(J19*G19)</f>
        <v>2057.5</v>
      </c>
      <c r="L16" s="23">
        <f t="shared" ref="L16" si="1">K16/100</f>
        <v>20.574999999999999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85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84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89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85</v>
      </c>
      <c r="K20" s="22">
        <f t="shared" ref="K20" si="2">(J20*G20)+(J21*G21)+(J22*G22)+(J23*G23)</f>
        <v>1920</v>
      </c>
      <c r="L20" s="23">
        <f t="shared" ref="L20" si="3">K20/100</f>
        <v>19.2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88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82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0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85</v>
      </c>
      <c r="K24" s="22">
        <f t="shared" ref="K24" si="4">(J24*G24)+(J25*G25)+(J26*G26)+(J27*G27)</f>
        <v>2117.5</v>
      </c>
      <c r="L24" s="23">
        <f t="shared" ref="L24" si="5">K24/100</f>
        <v>21.175000000000001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84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81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88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1268</v>
      </c>
      <c r="K28" s="36">
        <f>SUM(K12:K27)</f>
        <v>8147.5</v>
      </c>
      <c r="L28" s="37">
        <f>SUM(L12:L27)</f>
        <v>81.474999999999994</v>
      </c>
      <c r="M28" s="38" t="s">
        <v>51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4EAB-5B3C-41D7-B9D8-ABEFC4AFE004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89</v>
      </c>
      <c r="Q3" s="27">
        <v>85</v>
      </c>
      <c r="R3" s="27">
        <v>86</v>
      </c>
      <c r="S3" s="27">
        <v>89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80</v>
      </c>
      <c r="Q4" s="27">
        <v>85</v>
      </c>
      <c r="R4" s="27">
        <v>87</v>
      </c>
      <c r="S4" s="27">
        <v>84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83</v>
      </c>
      <c r="Q5" s="6">
        <v>88</v>
      </c>
      <c r="R5" s="6">
        <v>87</v>
      </c>
      <c r="S5" s="6">
        <v>89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70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70</v>
      </c>
      <c r="K12" s="22">
        <f>(J12*G12)+(J13*G13)+(J14*G14)+(J15*G15)</f>
        <v>1902.5</v>
      </c>
      <c r="L12" s="23">
        <f>K12/100</f>
        <v>19.024999999999999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89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80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83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70</v>
      </c>
      <c r="K16" s="22">
        <f t="shared" ref="K16" si="0">(J16*G16)+(J17*G17)+(J18*G18)+(J19*G19)</f>
        <v>1907.5</v>
      </c>
      <c r="L16" s="23">
        <f t="shared" ref="L16" si="1">K16/100</f>
        <v>19.074999999999999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85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85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88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70</v>
      </c>
      <c r="K20" s="22">
        <f t="shared" ref="K20" si="2">(J20*G20)+(J21*G21)+(J22*G22)+(J23*G23)</f>
        <v>1915</v>
      </c>
      <c r="L20" s="23">
        <f t="shared" ref="L20" si="3">K20/100</f>
        <v>19.149999999999999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86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87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87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70</v>
      </c>
      <c r="K24" s="22">
        <f t="shared" ref="K24" si="4">(J24*G24)+(J25*G25)+(J26*G26)+(J27*G27)</f>
        <v>1927.5</v>
      </c>
      <c r="L24" s="23">
        <f t="shared" ref="L24" si="5">K24/100</f>
        <v>19.274999999999999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89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84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89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1312</v>
      </c>
      <c r="K28" s="36">
        <f>SUM(K12:K27)</f>
        <v>7652.5</v>
      </c>
      <c r="L28" s="37">
        <f>SUM(L12:L27)</f>
        <v>76.524999999999991</v>
      </c>
      <c r="M28" s="38" t="s">
        <v>53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2886-CB42-4EE8-B4A9-AD57CD22E873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88</v>
      </c>
      <c r="Q3" s="27">
        <v>80</v>
      </c>
      <c r="R3" s="27">
        <v>87</v>
      </c>
      <c r="S3" s="27">
        <v>88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88</v>
      </c>
      <c r="Q4" s="27"/>
      <c r="R4" s="27">
        <v>88</v>
      </c>
      <c r="S4" s="27">
        <v>87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82</v>
      </c>
      <c r="Q5" s="6">
        <v>85</v>
      </c>
      <c r="R5" s="6">
        <v>83</v>
      </c>
      <c r="S5" s="6">
        <v>89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85</v>
      </c>
      <c r="K12" s="22">
        <f>(J12*G12)+(J13*G13)+(J14*G14)+(J15*G15)</f>
        <v>2140</v>
      </c>
      <c r="L12" s="23">
        <f>K12/100</f>
        <v>21.4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88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88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82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85</v>
      </c>
      <c r="K16" s="22">
        <f t="shared" ref="K16" si="0">(J16*G16)+(J17*G17)+(J18*G18)+(J19*G19)</f>
        <v>1887.5</v>
      </c>
      <c r="L16" s="23">
        <f t="shared" ref="L16" si="1">K16/100</f>
        <v>18.875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80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0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85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80</v>
      </c>
      <c r="K20" s="22">
        <f t="shared" ref="K20" si="2">(J20*G20)+(J21*G21)+(J22*G22)+(J23*G23)</f>
        <v>2062.5</v>
      </c>
      <c r="L20" s="23">
        <f t="shared" ref="L20" si="3">K20/100</f>
        <v>20.625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87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88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83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80</v>
      </c>
      <c r="K24" s="22">
        <f t="shared" ref="K24" si="4">(J24*G24)+(J25*G25)+(J26*G26)+(J27*G27)</f>
        <v>2080</v>
      </c>
      <c r="L24" s="23">
        <f t="shared" ref="L24" si="5">K24/100</f>
        <v>20.8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88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87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89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1275</v>
      </c>
      <c r="K28" s="36">
        <f>SUM(K12:K27)</f>
        <v>8170</v>
      </c>
      <c r="L28" s="37">
        <f>SUM(L12:L27)</f>
        <v>81.7</v>
      </c>
      <c r="M28" s="38" t="s">
        <v>55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B30DE-EA2F-44B6-B9CE-C96521B38749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85</v>
      </c>
      <c r="Q3" s="27">
        <v>88</v>
      </c>
      <c r="R3" s="27">
        <v>84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90</v>
      </c>
      <c r="Q4" s="27">
        <v>87</v>
      </c>
      <c r="R4" s="27">
        <v>89</v>
      </c>
      <c r="S4" s="27">
        <v>80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/>
      <c r="Q5" s="6">
        <v>89</v>
      </c>
      <c r="R5" s="6">
        <v>83</v>
      </c>
      <c r="S5" s="6">
        <v>88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65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75</v>
      </c>
      <c r="K12" s="22">
        <f>(J12*G12)+(J13*G13)+(J14*G14)+(J15*G15)</f>
        <v>1775</v>
      </c>
      <c r="L12" s="23">
        <f>K12/100</f>
        <v>17.75</v>
      </c>
      <c r="M12" s="24" t="s">
        <v>41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85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90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0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75</v>
      </c>
      <c r="K16" s="22">
        <f t="shared" ref="K16" si="0">(J16*G16)+(J17*G17)+(J18*G18)+(J19*G19)</f>
        <v>2005</v>
      </c>
      <c r="L16" s="23">
        <f t="shared" ref="L16" si="1">K16/100</f>
        <v>20.05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88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87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89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65</v>
      </c>
      <c r="K20" s="22">
        <f t="shared" ref="K20" si="2">(J20*G20)+(J21*G21)+(J22*G22)+(J23*G23)</f>
        <v>1825</v>
      </c>
      <c r="L20" s="23">
        <f t="shared" ref="L20" si="3">K20/100</f>
        <v>18.25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84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89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83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65</v>
      </c>
      <c r="K24" s="22">
        <f t="shared" ref="K24" si="4">(J24*G24)+(J25*G25)+(J26*G26)+(J27*G27)</f>
        <v>1820</v>
      </c>
      <c r="L24" s="23">
        <f t="shared" ref="L24" si="5">K24/100</f>
        <v>18.2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80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88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1228</v>
      </c>
      <c r="K28" s="36">
        <f>SUM(K12:K27)</f>
        <v>7425</v>
      </c>
      <c r="L28" s="37">
        <f>SUM(L12:L27)</f>
        <v>74.25</v>
      </c>
      <c r="M28" s="38" t="s">
        <v>57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79CCE-96E5-4E3C-A5E5-DD4D3524DAD4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84</v>
      </c>
      <c r="Q3" s="27">
        <v>86</v>
      </c>
      <c r="R3" s="27">
        <v>89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83</v>
      </c>
      <c r="Q4" s="27">
        <v>83</v>
      </c>
      <c r="R4" s="27">
        <v>89</v>
      </c>
      <c r="S4" s="27">
        <v>85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82</v>
      </c>
      <c r="Q5" s="6">
        <v>88</v>
      </c>
      <c r="R5" s="6">
        <v>82</v>
      </c>
      <c r="S5" s="6">
        <v>85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85</v>
      </c>
      <c r="K12" s="22">
        <f>(J12*G12)+(J13*G13)+(J14*G14)+(J15*G15)</f>
        <v>2107.5</v>
      </c>
      <c r="L12" s="23">
        <f>K12/100</f>
        <v>21.074999999999999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84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83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82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85</v>
      </c>
      <c r="K16" s="22">
        <f t="shared" ref="K16" si="0">(J16*G16)+(J17*G17)+(J18*G18)+(J19*G19)</f>
        <v>2132.5</v>
      </c>
      <c r="L16" s="23">
        <f t="shared" ref="L16" si="1">K16/100</f>
        <v>21.324999999999999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86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83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88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80</v>
      </c>
      <c r="K20" s="22">
        <f t="shared" ref="K20" si="2">(J20*G20)+(J21*G21)+(J22*G22)+(J23*G23)</f>
        <v>2072.5</v>
      </c>
      <c r="L20" s="23">
        <f t="shared" ref="L20" si="3">K20/100</f>
        <v>20.725000000000001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89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89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82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80</v>
      </c>
      <c r="K24" s="22">
        <f t="shared" ref="K24" si="4">(J24*G24)+(J25*G25)+(J26*G26)+(J27*G27)</f>
        <v>2050</v>
      </c>
      <c r="L24" s="23">
        <f t="shared" ref="L24" si="5">K24/100</f>
        <v>20.5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85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85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1351</v>
      </c>
      <c r="K28" s="36">
        <f>SUM(K12:K27)</f>
        <v>8362.5</v>
      </c>
      <c r="L28" s="37">
        <f>SUM(L12:L27)</f>
        <v>83.625</v>
      </c>
      <c r="M28" s="38" t="s">
        <v>59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1876-9337-4635-9DE3-74E9B7E0625B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85</v>
      </c>
      <c r="Q3" s="27">
        <v>86</v>
      </c>
      <c r="R3" s="27">
        <v>87</v>
      </c>
      <c r="S3" s="27">
        <v>83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89</v>
      </c>
      <c r="Q4" s="27">
        <v>83</v>
      </c>
      <c r="R4" s="27">
        <v>88</v>
      </c>
      <c r="S4" s="27">
        <v>80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86</v>
      </c>
      <c r="Q5" s="6">
        <v>87</v>
      </c>
      <c r="R5" s="6"/>
      <c r="S5" s="6">
        <v>89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75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70</v>
      </c>
      <c r="K12" s="22">
        <f>(J12*G12)+(J13*G13)+(J14*G14)+(J15*G15)</f>
        <v>1912.5</v>
      </c>
      <c r="L12" s="23">
        <f>K12/100</f>
        <v>19.125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85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89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86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70</v>
      </c>
      <c r="K16" s="22">
        <f t="shared" ref="K16" si="0">(J16*G16)+(J17*G17)+(J18*G18)+(J19*G19)</f>
        <v>1905</v>
      </c>
      <c r="L16" s="23">
        <f t="shared" ref="L16" si="1">K16/100</f>
        <v>19.05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86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83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87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75</v>
      </c>
      <c r="K20" s="22">
        <f t="shared" ref="K20" si="2">(J20*G20)+(J21*G21)+(J22*G22)+(J23*G23)</f>
        <v>1780</v>
      </c>
      <c r="L20" s="23">
        <f t="shared" ref="L20" si="3">K20/100</f>
        <v>17.8</v>
      </c>
      <c r="M20" s="24" t="s">
        <v>61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87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88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0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75</v>
      </c>
      <c r="K24" s="22">
        <f t="shared" ref="K24" si="4">(J24*G24)+(J25*G25)+(J26*G26)+(J27*G27)</f>
        <v>1962.5</v>
      </c>
      <c r="L24" s="23">
        <f t="shared" ref="L24" si="5">K24/100</f>
        <v>19.625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83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80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89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1233</v>
      </c>
      <c r="K28" s="36">
        <f>SUM(K12:K27)</f>
        <v>7560</v>
      </c>
      <c r="L28" s="37">
        <f>SUM(L12:L27)</f>
        <v>75.599999999999994</v>
      </c>
      <c r="M28" s="38" t="s">
        <v>62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42018-715B-4DDC-B81C-BDEF52F3423A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/>
      <c r="Q3" s="27">
        <v>90</v>
      </c>
      <c r="R3" s="27">
        <v>90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80</v>
      </c>
      <c r="Q4" s="27">
        <v>82</v>
      </c>
      <c r="R4" s="27">
        <v>85</v>
      </c>
      <c r="S4" s="27">
        <v>85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90</v>
      </c>
      <c r="Q5" s="6">
        <v>90</v>
      </c>
      <c r="R5" s="6">
        <v>82</v>
      </c>
      <c r="S5" s="6">
        <v>88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65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75</v>
      </c>
      <c r="K12" s="22">
        <f>(J12*G12)+(J13*G13)+(J14*G14)+(J15*G15)</f>
        <v>1550</v>
      </c>
      <c r="L12" s="23">
        <f>K12/100</f>
        <v>15.5</v>
      </c>
      <c r="M12" s="24" t="s">
        <v>41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0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80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90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75</v>
      </c>
      <c r="K16" s="22">
        <f t="shared" ref="K16" si="0">(J16*G16)+(J17*G17)+(J18*G18)+(J19*G19)</f>
        <v>2005</v>
      </c>
      <c r="L16" s="23">
        <f t="shared" ref="L16" si="1">K16/100</f>
        <v>20.05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90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82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90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65</v>
      </c>
      <c r="K20" s="22">
        <f t="shared" ref="K20" si="2">(J20*G20)+(J21*G21)+(J22*G22)+(J23*G23)</f>
        <v>1842.5</v>
      </c>
      <c r="L20" s="23">
        <f t="shared" ref="L20" si="3">K20/100</f>
        <v>18.425000000000001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90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85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82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65</v>
      </c>
      <c r="K24" s="22">
        <f t="shared" ref="K24" si="4">(J24*G24)+(J25*G25)+(J26*G26)+(J27*G27)</f>
        <v>1832.5</v>
      </c>
      <c r="L24" s="23">
        <f t="shared" ref="L24" si="5">K24/100</f>
        <v>18.324999999999999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85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88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1227</v>
      </c>
      <c r="K28" s="36">
        <f>SUM(K12:K27)</f>
        <v>7230</v>
      </c>
      <c r="L28" s="37">
        <f>SUM(L12:L27)</f>
        <v>72.3</v>
      </c>
      <c r="M28" s="38" t="s">
        <v>64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AE420-662E-4D3A-B3DA-A67A9F638B0A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85</v>
      </c>
      <c r="Q3" s="27">
        <v>86</v>
      </c>
      <c r="R3" s="27">
        <v>87</v>
      </c>
      <c r="S3" s="27">
        <v>83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87</v>
      </c>
      <c r="Q4" s="27"/>
      <c r="R4" s="27">
        <v>89</v>
      </c>
      <c r="S4" s="27"/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81</v>
      </c>
      <c r="Q5" s="6">
        <v>85</v>
      </c>
      <c r="R5" s="6">
        <v>86</v>
      </c>
      <c r="S5" s="6">
        <v>87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85</v>
      </c>
      <c r="K12" s="22">
        <f>(J12*G12)+(J13*G13)+(J14*G14)+(J15*G15)</f>
        <v>2120</v>
      </c>
      <c r="L12" s="23">
        <f>K12/100</f>
        <v>21.2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85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87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81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85</v>
      </c>
      <c r="K16" s="22">
        <f t="shared" ref="K16" si="0">(J16*G16)+(J17*G17)+(J18*G18)+(J19*G19)</f>
        <v>1917.5</v>
      </c>
      <c r="L16" s="23">
        <f t="shared" ref="L16" si="1">K16/100</f>
        <v>19.175000000000001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86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0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85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80</v>
      </c>
      <c r="K20" s="22">
        <f t="shared" ref="K20" si="2">(J20*G20)+(J21*G21)+(J22*G22)+(J23*G23)</f>
        <v>2072.5</v>
      </c>
      <c r="L20" s="23">
        <f t="shared" ref="L20" si="3">K20/100</f>
        <v>20.725000000000001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87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89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86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80</v>
      </c>
      <c r="K24" s="22">
        <f t="shared" ref="K24" si="4">(J24*G24)+(J25*G25)+(J26*G26)+(J27*G27)</f>
        <v>1832.5</v>
      </c>
      <c r="L24" s="23">
        <f t="shared" ref="L24" si="5">K24/100</f>
        <v>18.324999999999999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83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0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87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1186</v>
      </c>
      <c r="K28" s="36">
        <f>SUM(K12:K27)</f>
        <v>7942.5</v>
      </c>
      <c r="L28" s="37">
        <f>SUM(L12:L27)</f>
        <v>79.424999999999997</v>
      </c>
      <c r="M28" s="38" t="s">
        <v>66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94FC-96DC-496B-8C2E-8296F77E6750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83</v>
      </c>
      <c r="Q3" s="27">
        <v>87</v>
      </c>
      <c r="R3" s="27">
        <v>86</v>
      </c>
      <c r="S3" s="27">
        <v>88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83</v>
      </c>
      <c r="Q4" s="27">
        <v>82</v>
      </c>
      <c r="R4" s="27">
        <v>88</v>
      </c>
      <c r="S4" s="27"/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84</v>
      </c>
      <c r="Q5" s="6">
        <v>86</v>
      </c>
      <c r="R5" s="6">
        <v>90</v>
      </c>
      <c r="S5" s="6">
        <v>90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80</v>
      </c>
      <c r="K12" s="22">
        <f>(J12*G12)+(J13*G13)+(J14*G14)+(J15*G15)</f>
        <v>2032.5</v>
      </c>
      <c r="L12" s="23">
        <f>K12/100</f>
        <v>20.324999999999999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83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83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84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80</v>
      </c>
      <c r="K16" s="22">
        <f t="shared" ref="K16" si="0">(J16*G16)+(J17*G17)+(J18*G18)+(J19*G19)</f>
        <v>2055</v>
      </c>
      <c r="L16" s="23">
        <f t="shared" ref="L16" si="1">K16/100</f>
        <v>20.55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87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82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86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85</v>
      </c>
      <c r="K20" s="22">
        <f t="shared" ref="K20" si="2">(J20*G20)+(J21*G21)+(J22*G22)+(J23*G23)</f>
        <v>2150</v>
      </c>
      <c r="L20" s="23">
        <f t="shared" ref="L20" si="3">K20/100</f>
        <v>21.5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86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88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90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85</v>
      </c>
      <c r="K24" s="22">
        <f t="shared" ref="K24" si="4">(J24*G24)+(J25*G25)+(J26*G26)+(J27*G27)</f>
        <v>1940</v>
      </c>
      <c r="L24" s="23">
        <f t="shared" ref="L24" si="5">K24/100</f>
        <v>19.399999999999999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88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0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90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1277</v>
      </c>
      <c r="K28" s="36">
        <f>SUM(K12:K27)</f>
        <v>8177.5</v>
      </c>
      <c r="L28" s="37">
        <f>SUM(L12:L27)</f>
        <v>81.775000000000006</v>
      </c>
      <c r="M28" s="38" t="s">
        <v>68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BBFA-40A4-4D3E-8992-086217B87B67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82</v>
      </c>
      <c r="Q3" s="27">
        <v>80</v>
      </c>
      <c r="R3" s="27">
        <v>85</v>
      </c>
      <c r="S3" s="27">
        <v>80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83</v>
      </c>
      <c r="Q4" s="27">
        <v>86</v>
      </c>
      <c r="R4" s="27">
        <v>87</v>
      </c>
      <c r="S4" s="27">
        <v>83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87</v>
      </c>
      <c r="Q5" s="6">
        <v>86</v>
      </c>
      <c r="R5" s="6">
        <v>88</v>
      </c>
      <c r="S5" s="6">
        <v>87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70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75</v>
      </c>
      <c r="K12" s="22">
        <f>(J12*G12)+(J13*G13)+(J14*G14)+(J15*G15)</f>
        <v>1960</v>
      </c>
      <c r="L12" s="23">
        <f>K12/100</f>
        <v>19.600000000000001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82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83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87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75</v>
      </c>
      <c r="K16" s="22">
        <f t="shared" ref="K16" si="0">(J16*G16)+(J17*G17)+(J18*G18)+(J19*G19)</f>
        <v>1955</v>
      </c>
      <c r="L16" s="23">
        <f t="shared" ref="L16" si="1">K16/100</f>
        <v>19.55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80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86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86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70</v>
      </c>
      <c r="K20" s="22">
        <f t="shared" ref="K20" si="2">(J20*G20)+(J21*G21)+(J22*G22)+(J23*G23)</f>
        <v>1912.5</v>
      </c>
      <c r="L20" s="23">
        <f t="shared" ref="L20" si="3">K20/100</f>
        <v>19.125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85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87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88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70</v>
      </c>
      <c r="K24" s="22">
        <f t="shared" ref="K24" si="4">(J24*G24)+(J25*G25)+(J26*G26)+(J27*G27)</f>
        <v>1875</v>
      </c>
      <c r="L24" s="23">
        <f t="shared" ref="L24" si="5">K24/100</f>
        <v>18.75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80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83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87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1304</v>
      </c>
      <c r="K28" s="36">
        <f>SUM(K12:K27)</f>
        <v>7702.5</v>
      </c>
      <c r="L28" s="37">
        <f>SUM(L12:L27)</f>
        <v>77.025000000000006</v>
      </c>
      <c r="M28" s="38" t="s">
        <v>70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C50D-CAF9-4C6C-9D69-02F0E56B6594}">
  <dimension ref="A1:S29"/>
  <sheetViews>
    <sheetView zoomScale="70" zoomScaleNormal="70" workbookViewId="0">
      <selection activeCell="E30" sqref="A1:XFD1048576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86</v>
      </c>
      <c r="Q3" s="27">
        <v>87</v>
      </c>
      <c r="R3" s="27">
        <v>83</v>
      </c>
      <c r="S3" s="27">
        <v>86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82</v>
      </c>
      <c r="Q4" s="27">
        <v>90</v>
      </c>
      <c r="R4" s="27">
        <v>90</v>
      </c>
      <c r="S4" s="27">
        <v>85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80</v>
      </c>
      <c r="Q5" s="6">
        <v>85</v>
      </c>
      <c r="R5" s="6">
        <v>85</v>
      </c>
      <c r="S5" s="6">
        <v>83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80</v>
      </c>
      <c r="K12" s="22">
        <f>(J12*G12)+(J13*G13)+(J14*G14)+(J15*G15)</f>
        <v>2035</v>
      </c>
      <c r="L12" s="23">
        <f>K12/100</f>
        <v>20.350000000000001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86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82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80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80</v>
      </c>
      <c r="K16" s="22">
        <f t="shared" ref="K16" si="0">(J16*G16)+(J17*G17)+(J18*G18)+(J19*G19)</f>
        <v>2072.5</v>
      </c>
      <c r="L16" s="23">
        <f t="shared" ref="L16" si="1">K16/100</f>
        <v>20.725000000000001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87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90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85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85</v>
      </c>
      <c r="K20" s="22">
        <f t="shared" ref="K20" si="2">(J20*G20)+(J21*G21)+(J22*G22)+(J23*G23)</f>
        <v>2127.5</v>
      </c>
      <c r="L20" s="23">
        <f t="shared" ref="L20" si="3">K20/100</f>
        <v>21.274999999999999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83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90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85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85</v>
      </c>
      <c r="K24" s="22">
        <f t="shared" ref="K24" si="4">(J24*G24)+(J25*G25)+(J26*G26)+(J27*G27)</f>
        <v>2125</v>
      </c>
      <c r="L24" s="23">
        <f t="shared" ref="L24" si="5">K24/100</f>
        <v>21.25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86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85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83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1352</v>
      </c>
      <c r="K28" s="36">
        <f>SUM(K12:K27)</f>
        <v>8360</v>
      </c>
      <c r="L28" s="37">
        <f>SUM(L12:L27)</f>
        <v>83.6</v>
      </c>
      <c r="M28" s="38" t="s">
        <v>72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23FBD-404B-4791-B448-B765FD61A659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90</v>
      </c>
      <c r="Q3" s="27">
        <v>90</v>
      </c>
      <c r="R3" s="27">
        <v>85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82</v>
      </c>
      <c r="Q4" s="27">
        <v>81</v>
      </c>
      <c r="R4" s="27">
        <v>85</v>
      </c>
      <c r="S4" s="27">
        <v>84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90</v>
      </c>
      <c r="Q5" s="6">
        <v>90</v>
      </c>
      <c r="R5" s="6">
        <v>89</v>
      </c>
      <c r="S5" s="6">
        <v>83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85</v>
      </c>
      <c r="K12" s="22">
        <f>(J12*G12)+(J13*G13)+(J14*G14)+(J15*G15)</f>
        <v>2155</v>
      </c>
      <c r="L12" s="23">
        <f>K12/100</f>
        <v>21.55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90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82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90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85</v>
      </c>
      <c r="K16" s="22">
        <f t="shared" ref="K16" si="0">(J16*G16)+(J17*G17)+(J18*G18)+(J19*G19)</f>
        <v>2152.5</v>
      </c>
      <c r="L16" s="23">
        <f t="shared" ref="L16" si="1">K16/100</f>
        <v>21.524999999999999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90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81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90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80</v>
      </c>
      <c r="K20" s="22">
        <f t="shared" ref="K20" si="2">(J20*G20)+(J21*G21)+(J22*G22)+(J23*G23)</f>
        <v>2060</v>
      </c>
      <c r="L20" s="23">
        <f t="shared" ref="L20" si="3">K20/100</f>
        <v>20.6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85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85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89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80</v>
      </c>
      <c r="K24" s="22">
        <f t="shared" ref="K24" si="4">(J24*G24)+(J25*G25)+(J26*G26)+(J27*G27)</f>
        <v>2042.5</v>
      </c>
      <c r="L24" s="23">
        <f t="shared" ref="L24" si="5">K24/100</f>
        <v>20.425000000000001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84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83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1364</v>
      </c>
      <c r="K28" s="36">
        <f>SUM(K12:K27)</f>
        <v>8410</v>
      </c>
      <c r="L28" s="37">
        <f>SUM(L12:L27)</f>
        <v>84.100000000000009</v>
      </c>
      <c r="M28" s="38" t="s">
        <v>74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01E31-A2A1-4F74-A1A9-2C0A76574380}">
  <dimension ref="A1:S29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81</v>
      </c>
      <c r="Q3" s="27">
        <v>85</v>
      </c>
      <c r="R3" s="27">
        <v>84</v>
      </c>
      <c r="S3" s="27">
        <v>80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87</v>
      </c>
      <c r="Q4" s="27">
        <v>84</v>
      </c>
      <c r="R4" s="27">
        <v>86</v>
      </c>
      <c r="S4" s="27">
        <v>88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81</v>
      </c>
      <c r="Q5" s="6">
        <v>85</v>
      </c>
      <c r="R5" s="6">
        <v>88</v>
      </c>
      <c r="S5" s="6">
        <v>82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70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85</v>
      </c>
      <c r="K12" s="22">
        <f>(J12*G12)+(J13*G13)+(J14*G14)+(J15*G15)</f>
        <v>2100</v>
      </c>
      <c r="L12" s="23">
        <f>K12/100</f>
        <v>21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81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87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81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85</v>
      </c>
      <c r="K16" s="22">
        <f t="shared" ref="K16" si="0">(J16*G16)+(J17*G17)+(J18*G18)+(J19*G19)</f>
        <v>2122.5</v>
      </c>
      <c r="L16" s="23">
        <f t="shared" ref="L16" si="1">K16/100</f>
        <v>21.225000000000001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85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84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85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70</v>
      </c>
      <c r="K20" s="22">
        <f t="shared" ref="K20" si="2">(J20*G20)+(J21*G21)+(J22*G22)+(J23*G23)</f>
        <v>1905</v>
      </c>
      <c r="L20" s="23">
        <f t="shared" ref="L20" si="3">K20/100</f>
        <v>19.05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84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86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88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70</v>
      </c>
      <c r="K24" s="22">
        <f t="shared" ref="K24" si="4">(J24*G24)+(J25*G25)+(J26*G26)+(J27*G27)</f>
        <v>1875</v>
      </c>
      <c r="L24" s="23">
        <f t="shared" ref="L24" si="5">K24/100</f>
        <v>18.75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80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88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82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1321</v>
      </c>
      <c r="K28" s="36">
        <f>SUM(K12:K27)</f>
        <v>8002.5</v>
      </c>
      <c r="L28" s="37">
        <f>SUM(L12:L27)</f>
        <v>80.025000000000006</v>
      </c>
      <c r="M28" s="38" t="s">
        <v>76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B4E9-7AE9-44F7-A784-36A6C3102BB4}">
  <dimension ref="A1:S29"/>
  <sheetViews>
    <sheetView tabSelected="1"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84</v>
      </c>
      <c r="Q3" s="27">
        <v>86</v>
      </c>
      <c r="R3" s="27">
        <v>88</v>
      </c>
      <c r="S3" s="27">
        <v>85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88</v>
      </c>
      <c r="Q4" s="27">
        <v>87</v>
      </c>
      <c r="R4" s="27">
        <v>86</v>
      </c>
      <c r="S4" s="27">
        <v>88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84</v>
      </c>
      <c r="Q5" s="6">
        <v>86</v>
      </c>
      <c r="R5" s="6">
        <v>87</v>
      </c>
      <c r="S5" s="6"/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75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85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75</v>
      </c>
      <c r="K12" s="22">
        <f>(J12*G12)+(J13*G13)+(J14*G14)+(J15*G15)</f>
        <v>1975</v>
      </c>
      <c r="L12" s="23">
        <f>K12/100</f>
        <v>19.75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84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88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84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75</v>
      </c>
      <c r="K16" s="22">
        <f t="shared" ref="K16" si="0">(J16*G16)+(J17*G17)+(J18*G18)+(J19*G19)</f>
        <v>1987.5</v>
      </c>
      <c r="L16" s="23">
        <f t="shared" ref="L16" si="1">K16/100</f>
        <v>19.875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86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87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86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85</v>
      </c>
      <c r="K20" s="22">
        <f t="shared" ref="K20" si="2">(J20*G20)+(J21*G21)+(J22*G22)+(J23*G23)</f>
        <v>2147.5</v>
      </c>
      <c r="L20" s="23">
        <f t="shared" ref="L20" si="3">K20/100</f>
        <v>21.475000000000001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88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86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87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85</v>
      </c>
      <c r="K24" s="22">
        <f t="shared" ref="K24" si="4">(J24*G24)+(J25*G25)+(J26*G26)+(J27*G27)</f>
        <v>1920</v>
      </c>
      <c r="L24" s="23">
        <f t="shared" ref="L24" si="5">K24/100</f>
        <v>19.2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85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88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0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1269</v>
      </c>
      <c r="K28" s="36">
        <f>SUM(K12:K27)</f>
        <v>8030</v>
      </c>
      <c r="L28" s="37">
        <f>SUM(L12:L27)</f>
        <v>80.3</v>
      </c>
      <c r="M28" s="38" t="s">
        <v>78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A284-1EEE-454F-8ED1-D8CB7FC6EF67}">
  <dimension ref="A1:S29"/>
  <sheetViews>
    <sheetView zoomScale="70" zoomScaleNormal="70" workbookViewId="0">
      <selection activeCell="I32" sqref="I3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2.6640625" customWidth="1"/>
    <col min="15" max="15" width="10.21875" bestFit="1" customWidth="1"/>
  </cols>
  <sheetData>
    <row r="1" spans="1:19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0</v>
      </c>
      <c r="P1" s="2" t="s">
        <v>1</v>
      </c>
      <c r="Q1" s="2"/>
      <c r="R1" s="2"/>
      <c r="S1" s="2"/>
    </row>
    <row r="2" spans="1:19" x14ac:dyDescent="0.3">
      <c r="A2" s="1" t="s">
        <v>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2"/>
      <c r="P2" s="3">
        <v>1</v>
      </c>
      <c r="Q2" s="4">
        <v>2</v>
      </c>
      <c r="R2" s="3">
        <v>3</v>
      </c>
      <c r="S2" s="4">
        <v>4</v>
      </c>
    </row>
    <row r="3" spans="1:19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5" t="s">
        <v>34</v>
      </c>
      <c r="P3" s="27">
        <v>87</v>
      </c>
      <c r="Q3" s="27">
        <v>86</v>
      </c>
      <c r="R3" s="27">
        <v>88</v>
      </c>
      <c r="S3" s="27">
        <v>86</v>
      </c>
    </row>
    <row r="4" spans="1:19" x14ac:dyDescent="0.3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5" t="s">
        <v>4</v>
      </c>
      <c r="P4" s="27">
        <v>89</v>
      </c>
      <c r="Q4" s="27">
        <v>80</v>
      </c>
      <c r="R4" s="27">
        <v>85</v>
      </c>
      <c r="S4" s="27">
        <v>80</v>
      </c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 t="s">
        <v>5</v>
      </c>
      <c r="P5" s="6">
        <v>87</v>
      </c>
      <c r="Q5" s="6">
        <v>86</v>
      </c>
      <c r="R5" s="6">
        <v>90</v>
      </c>
      <c r="S5" s="6">
        <v>82</v>
      </c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 t="s">
        <v>6</v>
      </c>
      <c r="P6" s="10">
        <v>80</v>
      </c>
      <c r="Q6" s="11"/>
      <c r="R6" s="11"/>
      <c r="S6" s="12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 t="s">
        <v>7</v>
      </c>
      <c r="P7" s="10">
        <v>80</v>
      </c>
      <c r="Q7" s="11"/>
      <c r="R7" s="11"/>
      <c r="S7" s="12"/>
    </row>
    <row r="8" spans="1:19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/>
      <c r="H8" s="13" t="s">
        <v>14</v>
      </c>
      <c r="I8" s="13" t="s">
        <v>15</v>
      </c>
      <c r="J8" s="13" t="s">
        <v>16</v>
      </c>
      <c r="K8" s="14" t="s">
        <v>17</v>
      </c>
      <c r="L8" s="14" t="s">
        <v>18</v>
      </c>
      <c r="M8" s="14" t="s">
        <v>19</v>
      </c>
    </row>
    <row r="9" spans="1:1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</row>
    <row r="10" spans="1:19" ht="28.8" x14ac:dyDescent="0.3">
      <c r="A10" s="13"/>
      <c r="B10" s="13"/>
      <c r="C10" s="13"/>
      <c r="D10" s="13"/>
      <c r="E10" s="13"/>
      <c r="F10" s="15" t="s">
        <v>20</v>
      </c>
      <c r="G10" s="16" t="s">
        <v>21</v>
      </c>
      <c r="H10" s="13"/>
      <c r="I10" s="13"/>
      <c r="J10" s="13"/>
      <c r="K10" s="14"/>
      <c r="L10" s="14"/>
      <c r="M10" s="14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7">
        <v>6</v>
      </c>
      <c r="G11" s="16">
        <v>7</v>
      </c>
      <c r="H11" s="3">
        <v>8</v>
      </c>
      <c r="I11" s="3">
        <v>9</v>
      </c>
      <c r="J11" s="3">
        <v>10</v>
      </c>
      <c r="K11" s="18">
        <v>11</v>
      </c>
      <c r="L11" s="18">
        <v>12</v>
      </c>
      <c r="M11" s="18">
        <v>13</v>
      </c>
    </row>
    <row r="12" spans="1:19" x14ac:dyDescent="0.3">
      <c r="A12" s="19"/>
      <c r="B12" s="19"/>
      <c r="C12" s="19"/>
      <c r="D12" s="19" t="s">
        <v>22</v>
      </c>
      <c r="E12" s="19"/>
      <c r="F12" s="9" t="s">
        <v>6</v>
      </c>
      <c r="G12" s="6">
        <v>15</v>
      </c>
      <c r="H12" s="20">
        <v>25</v>
      </c>
      <c r="I12" s="20">
        <f>0.7*H12</f>
        <v>17.5</v>
      </c>
      <c r="J12" s="21">
        <f>P6</f>
        <v>80</v>
      </c>
      <c r="K12" s="22">
        <f>(J12*G12)+(J13*G13)+(J14*G14)+(J15*G15)</f>
        <v>2075</v>
      </c>
      <c r="L12" s="23">
        <f>K12/100</f>
        <v>20.75</v>
      </c>
      <c r="M12" s="24" t="s">
        <v>23</v>
      </c>
      <c r="P12" s="25"/>
      <c r="Q12" s="25"/>
      <c r="R12" s="25"/>
    </row>
    <row r="13" spans="1:19" x14ac:dyDescent="0.3">
      <c r="A13" s="19"/>
      <c r="B13" s="19"/>
      <c r="C13" s="19"/>
      <c r="D13" s="19"/>
      <c r="E13" s="19"/>
      <c r="F13" s="5" t="s">
        <v>34</v>
      </c>
      <c r="G13" s="21">
        <v>5</v>
      </c>
      <c r="H13" s="20"/>
      <c r="I13" s="20"/>
      <c r="J13" s="27">
        <f>P3</f>
        <v>87</v>
      </c>
      <c r="K13" s="22"/>
      <c r="L13" s="23"/>
      <c r="M13" s="24"/>
      <c r="Q13" s="25"/>
      <c r="R13" s="25"/>
    </row>
    <row r="14" spans="1:19" x14ac:dyDescent="0.3">
      <c r="A14" s="19"/>
      <c r="B14" s="19"/>
      <c r="C14" s="19"/>
      <c r="D14" s="19"/>
      <c r="E14" s="19"/>
      <c r="F14" s="28" t="s">
        <v>4</v>
      </c>
      <c r="G14" s="29">
        <v>2.5</v>
      </c>
      <c r="H14" s="20"/>
      <c r="I14" s="20"/>
      <c r="J14" s="27">
        <f>P4</f>
        <v>89</v>
      </c>
      <c r="K14" s="22"/>
      <c r="L14" s="23"/>
      <c r="M14" s="24"/>
      <c r="Q14" s="25"/>
      <c r="R14" s="25"/>
    </row>
    <row r="15" spans="1:19" x14ac:dyDescent="0.3">
      <c r="A15" s="19"/>
      <c r="B15" s="19"/>
      <c r="C15" s="19"/>
      <c r="D15" s="19"/>
      <c r="E15" s="19"/>
      <c r="F15" s="28" t="s">
        <v>5</v>
      </c>
      <c r="G15" s="29">
        <v>2.5</v>
      </c>
      <c r="H15" s="20"/>
      <c r="I15" s="20"/>
      <c r="J15" s="27">
        <f>P5</f>
        <v>87</v>
      </c>
      <c r="K15" s="22"/>
      <c r="L15" s="23"/>
      <c r="M15" s="24"/>
      <c r="Q15" s="25"/>
      <c r="R15" s="25"/>
    </row>
    <row r="16" spans="1:19" x14ac:dyDescent="0.3">
      <c r="A16" s="19"/>
      <c r="B16" s="19"/>
      <c r="C16" s="19"/>
      <c r="D16" s="19" t="s">
        <v>24</v>
      </c>
      <c r="E16" s="19"/>
      <c r="F16" s="9" t="s">
        <v>6</v>
      </c>
      <c r="G16" s="6">
        <v>15</v>
      </c>
      <c r="H16" s="20">
        <v>25</v>
      </c>
      <c r="I16" s="20">
        <f>0.7*H16</f>
        <v>17.5</v>
      </c>
      <c r="J16" s="21">
        <f>P6</f>
        <v>80</v>
      </c>
      <c r="K16" s="22">
        <f t="shared" ref="K16" si="0">(J16*G16)+(J17*G17)+(J18*G18)+(J19*G19)</f>
        <v>2045</v>
      </c>
      <c r="L16" s="23">
        <f t="shared" ref="L16" si="1">K16/100</f>
        <v>20.45</v>
      </c>
      <c r="M16" s="24" t="s">
        <v>25</v>
      </c>
      <c r="Q16" s="25"/>
      <c r="R16" s="25"/>
    </row>
    <row r="17" spans="1:18" x14ac:dyDescent="0.3">
      <c r="A17" s="19"/>
      <c r="B17" s="19"/>
      <c r="C17" s="19"/>
      <c r="D17" s="19"/>
      <c r="E17" s="19"/>
      <c r="F17" s="5" t="s">
        <v>34</v>
      </c>
      <c r="G17" s="21">
        <v>5</v>
      </c>
      <c r="H17" s="20"/>
      <c r="I17" s="20"/>
      <c r="J17" s="30">
        <f>Q3</f>
        <v>86</v>
      </c>
      <c r="K17" s="22"/>
      <c r="L17" s="23"/>
      <c r="M17" s="24"/>
      <c r="Q17" s="25"/>
      <c r="R17" s="25"/>
    </row>
    <row r="18" spans="1:18" x14ac:dyDescent="0.3">
      <c r="A18" s="19"/>
      <c r="B18" s="19"/>
      <c r="C18" s="19"/>
      <c r="D18" s="19"/>
      <c r="E18" s="19"/>
      <c r="F18" s="28" t="s">
        <v>4</v>
      </c>
      <c r="G18" s="29">
        <v>2.5</v>
      </c>
      <c r="H18" s="20"/>
      <c r="I18" s="20"/>
      <c r="J18" s="30">
        <f>Q4</f>
        <v>80</v>
      </c>
      <c r="K18" s="22"/>
      <c r="L18" s="23"/>
      <c r="M18" s="24"/>
    </row>
    <row r="19" spans="1:18" x14ac:dyDescent="0.3">
      <c r="A19" s="19"/>
      <c r="B19" s="19"/>
      <c r="C19" s="19"/>
      <c r="D19" s="19"/>
      <c r="E19" s="19"/>
      <c r="F19" s="28" t="s">
        <v>5</v>
      </c>
      <c r="G19" s="29">
        <v>2.5</v>
      </c>
      <c r="H19" s="20"/>
      <c r="I19" s="20"/>
      <c r="J19" s="6">
        <f>Q5</f>
        <v>86</v>
      </c>
      <c r="K19" s="22"/>
      <c r="L19" s="23"/>
      <c r="M19" s="24"/>
    </row>
    <row r="20" spans="1:18" x14ac:dyDescent="0.3">
      <c r="A20" s="31"/>
      <c r="B20" s="19"/>
      <c r="C20" s="19"/>
      <c r="D20" s="19" t="s">
        <v>26</v>
      </c>
      <c r="E20" s="19"/>
      <c r="F20" s="9" t="s">
        <v>7</v>
      </c>
      <c r="G20" s="6">
        <v>15</v>
      </c>
      <c r="H20" s="20">
        <v>25</v>
      </c>
      <c r="I20" s="20">
        <f>0.7*H20</f>
        <v>17.5</v>
      </c>
      <c r="J20" s="21">
        <f>P7</f>
        <v>80</v>
      </c>
      <c r="K20" s="22">
        <f t="shared" ref="K20" si="2">(J20*G20)+(J21*G21)+(J22*G22)+(J23*G23)</f>
        <v>2077.5</v>
      </c>
      <c r="L20" s="23">
        <f t="shared" ref="L20" si="3">K20/100</f>
        <v>20.774999999999999</v>
      </c>
      <c r="M20" s="24" t="s">
        <v>27</v>
      </c>
    </row>
    <row r="21" spans="1:18" x14ac:dyDescent="0.3">
      <c r="A21" s="19"/>
      <c r="B21" s="19"/>
      <c r="C21" s="19"/>
      <c r="D21" s="19"/>
      <c r="E21" s="19"/>
      <c r="F21" s="5" t="s">
        <v>34</v>
      </c>
      <c r="G21" s="21">
        <v>5</v>
      </c>
      <c r="H21" s="20"/>
      <c r="I21" s="20"/>
      <c r="J21" s="27">
        <f>R3</f>
        <v>88</v>
      </c>
      <c r="K21" s="22"/>
      <c r="L21" s="23"/>
      <c r="M21" s="24"/>
    </row>
    <row r="22" spans="1:18" x14ac:dyDescent="0.3">
      <c r="A22" s="19"/>
      <c r="B22" s="19"/>
      <c r="C22" s="19"/>
      <c r="D22" s="19"/>
      <c r="E22" s="19"/>
      <c r="F22" s="28" t="s">
        <v>4</v>
      </c>
      <c r="G22" s="29">
        <v>2.5</v>
      </c>
      <c r="H22" s="20"/>
      <c r="I22" s="20"/>
      <c r="J22" s="27">
        <f>R4</f>
        <v>85</v>
      </c>
      <c r="K22" s="22"/>
      <c r="L22" s="23"/>
      <c r="M22" s="24"/>
    </row>
    <row r="23" spans="1:18" x14ac:dyDescent="0.3">
      <c r="A23" s="19"/>
      <c r="B23" s="19"/>
      <c r="C23" s="19"/>
      <c r="D23" s="19"/>
      <c r="E23" s="19"/>
      <c r="F23" s="28" t="s">
        <v>5</v>
      </c>
      <c r="G23" s="29">
        <v>2.5</v>
      </c>
      <c r="H23" s="20"/>
      <c r="I23" s="20"/>
      <c r="J23" s="6">
        <f>R5</f>
        <v>90</v>
      </c>
      <c r="K23" s="22"/>
      <c r="L23" s="23"/>
      <c r="M23" s="24"/>
    </row>
    <row r="24" spans="1:18" x14ac:dyDescent="0.3">
      <c r="A24" s="32"/>
      <c r="B24" s="19"/>
      <c r="C24" s="19"/>
      <c r="D24" s="19" t="s">
        <v>28</v>
      </c>
      <c r="E24" s="19"/>
      <c r="F24" s="9" t="s">
        <v>7</v>
      </c>
      <c r="G24" s="6">
        <v>15</v>
      </c>
      <c r="H24" s="33">
        <v>25</v>
      </c>
      <c r="I24" s="20">
        <f>0.7*H24</f>
        <v>17.5</v>
      </c>
      <c r="J24" s="21">
        <f>P7</f>
        <v>80</v>
      </c>
      <c r="K24" s="22">
        <f t="shared" ref="K24" si="4">(J24*G24)+(J25*G25)+(J26*G26)+(J27*G27)</f>
        <v>2035</v>
      </c>
      <c r="L24" s="23">
        <f t="shared" ref="L24" si="5">K24/100</f>
        <v>20.350000000000001</v>
      </c>
      <c r="M24" s="24" t="s">
        <v>29</v>
      </c>
    </row>
    <row r="25" spans="1:18" x14ac:dyDescent="0.3">
      <c r="A25" s="32"/>
      <c r="B25" s="19"/>
      <c r="C25" s="19"/>
      <c r="D25" s="19"/>
      <c r="E25" s="19"/>
      <c r="F25" s="5" t="s">
        <v>34</v>
      </c>
      <c r="G25" s="21">
        <v>5</v>
      </c>
      <c r="H25" s="33"/>
      <c r="I25" s="20"/>
      <c r="J25" s="21">
        <f>S3</f>
        <v>86</v>
      </c>
      <c r="K25" s="22"/>
      <c r="L25" s="23"/>
      <c r="M25" s="24"/>
    </row>
    <row r="26" spans="1:18" x14ac:dyDescent="0.3">
      <c r="A26" s="32"/>
      <c r="B26" s="19"/>
      <c r="C26" s="19"/>
      <c r="D26" s="19"/>
      <c r="E26" s="19"/>
      <c r="F26" s="28" t="s">
        <v>4</v>
      </c>
      <c r="G26" s="29">
        <v>2.5</v>
      </c>
      <c r="H26" s="33"/>
      <c r="I26" s="20"/>
      <c r="J26" s="6">
        <f>S4</f>
        <v>80</v>
      </c>
      <c r="K26" s="22"/>
      <c r="L26" s="23"/>
      <c r="M26" s="24"/>
    </row>
    <row r="27" spans="1:18" x14ac:dyDescent="0.3">
      <c r="A27" s="32"/>
      <c r="B27" s="19"/>
      <c r="C27" s="19"/>
      <c r="D27" s="19"/>
      <c r="E27" s="19"/>
      <c r="F27" s="28" t="s">
        <v>5</v>
      </c>
      <c r="G27" s="29">
        <v>2.5</v>
      </c>
      <c r="H27" s="33"/>
      <c r="I27" s="20"/>
      <c r="J27" s="6">
        <f>S5</f>
        <v>82</v>
      </c>
      <c r="K27" s="22"/>
      <c r="L27" s="23"/>
      <c r="M27" s="24"/>
    </row>
    <row r="28" spans="1:18" ht="57.6" x14ac:dyDescent="0.3">
      <c r="A28" s="34" t="s">
        <v>30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1346</v>
      </c>
      <c r="K28" s="36">
        <f>SUM(K12:K27)</f>
        <v>8232.5</v>
      </c>
      <c r="L28" s="37">
        <f>SUM(L12:L27)</f>
        <v>82.325000000000003</v>
      </c>
      <c r="M28" s="38" t="s">
        <v>80</v>
      </c>
    </row>
    <row r="29" spans="1:18" x14ac:dyDescent="0.3">
      <c r="A29" s="34" t="s">
        <v>31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I24:I27"/>
    <mergeCell ref="K24:K27"/>
    <mergeCell ref="L24:L27"/>
    <mergeCell ref="M24:M27"/>
    <mergeCell ref="A28:G28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A1:M1"/>
    <mergeCell ref="O1:O2"/>
    <mergeCell ref="P1:S1"/>
    <mergeCell ref="A2:M2"/>
    <mergeCell ref="A3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MAYA F</vt:lpstr>
      <vt:lpstr>PASKAH H</vt:lpstr>
      <vt:lpstr>ALYA AS</vt:lpstr>
      <vt:lpstr>SHIFA PS</vt:lpstr>
      <vt:lpstr>FIKRI ABRP</vt:lpstr>
      <vt:lpstr>ANDRI R</vt:lpstr>
      <vt:lpstr>ASTI DL</vt:lpstr>
      <vt:lpstr>GYTA</vt:lpstr>
      <vt:lpstr>ARIL G</vt:lpstr>
      <vt:lpstr>NOVIALITA</vt:lpstr>
      <vt:lpstr>AHMAD M</vt:lpstr>
      <vt:lpstr>ADILAH M</vt:lpstr>
      <vt:lpstr>M FURQAN</vt:lpstr>
      <vt:lpstr>WIDYA</vt:lpstr>
      <vt:lpstr>SITI FARAH</vt:lpstr>
      <vt:lpstr>ATHIYA</vt:lpstr>
      <vt:lpstr>INTAN</vt:lpstr>
      <vt:lpstr>ANISA</vt:lpstr>
      <vt:lpstr>SITI R</vt:lpstr>
      <vt:lpstr>GUSTY</vt:lpstr>
      <vt:lpstr>SEKAR</vt:lpstr>
      <vt:lpstr>SALSA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Ahmad Kurniawan</cp:lastModifiedBy>
  <dcterms:created xsi:type="dcterms:W3CDTF">2023-07-12T10:51:34Z</dcterms:created>
  <dcterms:modified xsi:type="dcterms:W3CDTF">2023-07-12T11:59:24Z</dcterms:modified>
</cp:coreProperties>
</file>